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4400" windowHeight="11940"/>
  </bookViews>
  <sheets>
    <sheet name="VODOVOD" sheetId="1" r:id="rId1"/>
  </sheets>
  <calcPr calcId="144525"/>
</workbook>
</file>

<file path=xl/calcChain.xml><?xml version="1.0" encoding="utf-8"?>
<calcChain xmlns="http://schemas.openxmlformats.org/spreadsheetml/2006/main">
  <c r="G32" i="1" l="1"/>
  <c r="G18" i="1" l="1"/>
  <c r="G6" i="1"/>
  <c r="G140" i="1"/>
  <c r="G163" i="1"/>
  <c r="G165" i="1" l="1"/>
  <c r="G41" i="1"/>
  <c r="G25" i="1" l="1"/>
  <c r="G122" i="1" l="1"/>
  <c r="G167" i="1"/>
  <c r="G157" i="1"/>
  <c r="G143" i="1"/>
  <c r="G128" i="1"/>
  <c r="G126" i="1"/>
  <c r="G124" i="1"/>
  <c r="G111" i="1"/>
  <c r="G120" i="1"/>
  <c r="G118" i="1"/>
  <c r="G109" i="1"/>
  <c r="G159" i="1"/>
  <c r="G86" i="1"/>
  <c r="G84" i="1"/>
  <c r="G79" i="1"/>
  <c r="G94" i="1" l="1"/>
  <c r="G82" i="1"/>
  <c r="G92" i="1"/>
  <c r="G76" i="1"/>
  <c r="G36" i="1"/>
  <c r="G88" i="1" l="1"/>
  <c r="G90" i="1"/>
  <c r="G24" i="1" l="1"/>
  <c r="G144" i="1" l="1"/>
  <c r="G149" i="1"/>
  <c r="G148" i="1"/>
  <c r="G147" i="1"/>
  <c r="G146" i="1"/>
  <c r="G145" i="1"/>
  <c r="G153" i="1"/>
  <c r="G107" i="1"/>
  <c r="G68" i="1" l="1"/>
  <c r="G40" i="1" l="1"/>
  <c r="G137" i="1" l="1"/>
  <c r="G58" i="1" l="1"/>
  <c r="G26" i="1" l="1"/>
  <c r="G23" i="1"/>
  <c r="G39" i="1"/>
  <c r="G136" i="1"/>
  <c r="G103" i="1" l="1"/>
  <c r="G62" i="1" l="1"/>
  <c r="G155" i="1"/>
  <c r="G105" i="1"/>
  <c r="G70" i="1"/>
  <c r="G72" i="1"/>
  <c r="G64" i="1"/>
  <c r="G60" i="1"/>
  <c r="G55" i="1"/>
  <c r="G52" i="1"/>
  <c r="G43" i="1"/>
  <c r="G34" i="1"/>
  <c r="G30" i="1"/>
  <c r="G66" i="1" l="1"/>
  <c r="G20" i="1"/>
  <c r="G97" i="1" l="1"/>
  <c r="G115" i="1"/>
  <c r="G113" i="1"/>
  <c r="G101" i="1"/>
  <c r="G28" i="1"/>
  <c r="G45" i="1" l="1"/>
  <c r="G5" i="1" s="1"/>
  <c r="G131" i="1"/>
  <c r="G7" i="1" s="1"/>
  <c r="G170" i="1"/>
  <c r="G8" i="1" l="1"/>
  <c r="G9" i="1" s="1"/>
</calcChain>
</file>

<file path=xl/sharedStrings.xml><?xml version="1.0" encoding="utf-8"?>
<sst xmlns="http://schemas.openxmlformats.org/spreadsheetml/2006/main" count="225" uniqueCount="105">
  <si>
    <t>m</t>
  </si>
  <si>
    <t>MONTAŽNA DELA</t>
  </si>
  <si>
    <t>GRADBENA DELA</t>
  </si>
  <si>
    <t>kos</t>
  </si>
  <si>
    <t>kpl</t>
  </si>
  <si>
    <t>m3</t>
  </si>
  <si>
    <t>ENOTA</t>
  </si>
  <si>
    <t>KOLIČINA</t>
  </si>
  <si>
    <t>CENA</t>
  </si>
  <si>
    <t>ZNESEK</t>
  </si>
  <si>
    <t>SKUPAJ VODOVODNI MATERIAL</t>
  </si>
  <si>
    <t>VODOVODNI MATERIAL</t>
  </si>
  <si>
    <t>SKUPAJ MONTAŽNA DELA</t>
  </si>
  <si>
    <t>SKUPAJ</t>
  </si>
  <si>
    <t>SKUPAJ GRADBENA DELA</t>
  </si>
  <si>
    <t>ur</t>
  </si>
  <si>
    <t>1.</t>
  </si>
  <si>
    <t>2.</t>
  </si>
  <si>
    <t>3.</t>
  </si>
  <si>
    <t>4.</t>
  </si>
  <si>
    <t>5.</t>
  </si>
  <si>
    <t>7.</t>
  </si>
  <si>
    <t>8.</t>
  </si>
  <si>
    <t>9.</t>
  </si>
  <si>
    <t>10.</t>
  </si>
  <si>
    <t>12.</t>
  </si>
  <si>
    <t>Nadzor izvajalca javne službe oskrbe z vodo pri gradnji priključka.
KOMPLET</t>
  </si>
  <si>
    <t>TUJE STORITVE IN PREDDELA</t>
  </si>
  <si>
    <t>Izdelava geodetskaga posnetka z vrisom v kataster.Vključena:
izmera, obdelava in priprava digitalnih podatkov (atributiranje, digitalna skica,…) priključkov, skladno z internimi tehničnimi izvajalca javne službe oskrbe z vodo. (skupaj 1 kos) 
KOMPLET</t>
  </si>
  <si>
    <t>Priprava gradbišča, odstranitev eventuelnih ovir in ureditev delovnega platoja. Po končanih delih se gradbišče pospravi in vzpostavi prvotno stanje.</t>
  </si>
  <si>
    <t>Črpanje vode iz vodovodnega jarka v času gradnje.
Obračun po dejanskih stroških</t>
  </si>
  <si>
    <t>SKUPAJ TUJE STORITVE IN PREDDELA</t>
  </si>
  <si>
    <t>izkop v zemljini III. Kat.</t>
  </si>
  <si>
    <t>m2</t>
  </si>
  <si>
    <t>Ročno planiranje dna jarka s točnostjo do 3 cm v projektiranem padcu.</t>
  </si>
  <si>
    <t>Nabava, dobava in vgradnja kamnitih agregatov frakcije 0-16mm za izdelavo posteljice in obsipa cevi (po DVGW-W 400-2) vključno s strojnim utrjevanjem v plasteh do 20cm (do 95 % po standardnem Proctorjevem postopku). 
Vključno s prevozom do gradbišča (do 15km).</t>
  </si>
  <si>
    <t>Polaganje opozorilnega traka nad novo položenim cevovodom na globini cca 70 cm.</t>
  </si>
  <si>
    <t>Radijski oddajnik z baterijskim napajanjem za priključitev vodomera oz. dajalnika impulzov s karakteristikami: vhodi za 1 ali 2 merilnika
nastavljiva vhodna frekvenca od 2Hz (debounce) do 8Hz (brez debounce). Upoštevati navodila izvajalca javne službe oskrbe z vodo!
Prenos podatkov na zahtevo (prenosnik, ročni terminal (PDA), PC, server)
avtomatski alarmi (poškodba kabla, puščanje, nizko stanje baterije, manipulacija...)
obratovalna temperatura -20°C to +70°C; (–4° to 158°F )
zaščita IP68 (možnost potopa v vodi)
Ustreza tip WAVEFLOW</t>
  </si>
  <si>
    <t xml:space="preserve"> - vod elektronskih komunikacij</t>
  </si>
  <si>
    <t>Prečno zavarovanje obstoječih komunalnih vodov v času gradnje pri polaganju vodovoda pod obst. komunalnimi vodi. Podpiranje z lesenimi gredami, podbetoniranje in obbetoniranje obstoječih komunalnih vodov, … , po navodilih upravljalca / lastnika kom. voda, ki ga vodovod prečka.</t>
  </si>
  <si>
    <t>Zakoličba obstoječih komunalnih vodov na območju trase vodovodnega priključka s strani predstavnika upravljalca:</t>
  </si>
  <si>
    <t xml:space="preserve"> - vodovod</t>
  </si>
  <si>
    <r>
      <t xml:space="preserve">OPOMBE:  
Posamezni ponudnik z oddajo ponudbe izjavlja, da bo predmeten objekt izvajal skladno s predmetno projektno dokumentacijo.
Popis je veljaven le v kombinaciji z vsemi grafičnimi prilogami, risbami, načrti, tehničnimi poročili in ostalimi sestavinami projekta (elaborati,...).
Vse cene so brez DDV!
Ponudnik mora pri pripravi ponudbe upoštevati vso veljavno zakonodajo in tehnične zahteve izvajalca javne službe oskrbe z vodo.
Vse naprave in elemente se mora dobaviti z vsemi ustreznimi certifikati, atesti, garancijami, navodili za obratovanje, vzdrževanje, posluževanje in servisiranje.
V cenah naj bodo všteti transportni in manipulativni stroški, pripravljalna in zaključna dela, zarisovanja, regulacija armatur.
Končna zunanja ureditev območja objekta ni predmet tega popisa, pač pa je obdelana v posebnem načrtu. 
Vsa varovanja, zaščite, prestavitve,... drugih obstoječih komunalnih vodov na območju posega se izvedejo po navodilih in pod nadzorom upravljalcev teh vodov.
V popisu upoštevana gradnja v suhem vremenu.
IZKOPAN MATERIAL SE LAHKO ZA ZASIP UPORABI LE PO ODOBRITVI GEOTEHNIČNEGA NADZORA!
</t>
    </r>
    <r>
      <rPr>
        <b/>
        <sz val="11"/>
        <color theme="1"/>
        <rFont val="Calibri"/>
        <family val="2"/>
        <charset val="238"/>
        <scheme val="minor"/>
      </rPr>
      <t>PRI VSEH IZKOPIH IN ZASIPIH JE POTREBNO FAKTOR RAZRAHLJIVOSTI (RAZSUTJA) UPOŠTEVATI V CENI NA ENOTO!</t>
    </r>
  </si>
  <si>
    <t>Transport (prevoz) viška materiala na razdalji do 15 km. Vključno z razkladanjem, razgrinjanjem in planiranjem. Iz gradbišča/začasne deponije do trajne gradbene deponije / v predelavo odpadkov. V ceni upoštevani stroški prevzema odpadkov in taksa. S predložitvijo ustreznih dokazov o predaji odpadkov na deponiji oz. o predaji v predelavo.</t>
  </si>
  <si>
    <r>
      <t>m</t>
    </r>
    <r>
      <rPr>
        <vertAlign val="superscript"/>
        <sz val="10"/>
        <rFont val="Arial CE"/>
        <charset val="238"/>
      </rPr>
      <t>3</t>
    </r>
  </si>
  <si>
    <t xml:space="preserve"> - izkopana kamnina III. in IV. kategorija</t>
  </si>
  <si>
    <t>Ureditev,fino planiranje, profiliranje in valjanje planuma temeljnih tal vezljive zemljine III. kat.  s točnostjo +- 1,00 cm.</t>
  </si>
  <si>
    <t>14.</t>
  </si>
  <si>
    <t>15.</t>
  </si>
  <si>
    <t>16.</t>
  </si>
  <si>
    <t>17.</t>
  </si>
  <si>
    <t>18.</t>
  </si>
  <si>
    <t>19.</t>
  </si>
  <si>
    <t>Nabava, dobava in vgradnja novega gramoznega materiala (0,02-64mm) dobre kvalitete za zasipavanje vodovodnega jarka, s komprimiranjem zemljine v slojih po 20 cm.Obračun za 1m3 izvedenega nasipa. Faktor razrahljivosti je upoštevan v ceni na enoto.</t>
  </si>
  <si>
    <t>Prevoz in prenos vodovodnega materiala iz deponije do mesta.</t>
  </si>
  <si>
    <t>6.</t>
  </si>
  <si>
    <t>13.</t>
  </si>
  <si>
    <t>Montaža navrtnega zasuna z vgradbeno garnituro in cestno kapo (z mont. betonsko podložko)</t>
  </si>
  <si>
    <t>11.</t>
  </si>
  <si>
    <t>Vgradnja obstoječega dobrega izkopanega materiala odloženega ob robu jarka z utrjevanjem v plasteh. Vključno s transportom iz začasne gradbene deponije.</t>
  </si>
  <si>
    <t>VODOVODNI PRIKLJUČEK</t>
  </si>
  <si>
    <t xml:space="preserve">Zakoličba osi cevovoda VP z zavarovanjem osi, oznako horizontalnih in vertikalnih lomov, oznako vozlišč, odcepov in zakoličba mesta prevezave na obstoječi cevovod </t>
  </si>
  <si>
    <t>GRADNJA VODOVODNEGA PRIKLJUČKA (VP)  ZA PARK OB NASELJU ZVEZNA</t>
  </si>
  <si>
    <t>V popisu so navedene postavke za vodovodni priključek (VP) in interno inštalacijo.</t>
  </si>
  <si>
    <t xml:space="preserve">Zakoličba osi cevovoda interne inštalacije z zavarovanjem osi, oznako horizontalnih in vertikalnih lomov, oznako vozlišč, odcepov in zakoličba mesta prevezave na obstoječi cevovod </t>
  </si>
  <si>
    <t>Postavitev gradbenih profilov VP na vzpostavljeno os trase cevovoda ter določitev nivoja za merjenje globine izkopa in polaganje cevovoda</t>
  </si>
  <si>
    <t>Postavitev gradbenih profilov interne inštalacije na vzpostavljeno os trase cevovoda ter določitev nivoja za merjenje globine izkopa in polaganje cevovoda</t>
  </si>
  <si>
    <t>INTERNA INŠTALACIJA</t>
  </si>
  <si>
    <t>Nabava, dobava in polaganje geotekstila (natezna trdnost 14 kN/m). Material mora imeti CE oznako in izjavo o skladnosti.Upoštevati navodila geomehanika. Obračun po dejanskih stroških!</t>
  </si>
  <si>
    <t>V načrtu NI upoštevana rušitev in ponovna vzpostavitev vseh tangiranih javnih prometnih površin v prvotno stanje (rekonstrukcija ceste upoštevana v samostojnem načrtu obnove ceste). Cesta se obnovi po projektu »Ureditev ceste Zvezna ulica«  PZI 1939/22, načrt ceste št. 1939-C/22, Kono-B, maj 2022.</t>
  </si>
  <si>
    <t>Prenos, spuščanje, polaganje in montaža cevi PE100 d32 v zašč.cevi PE80 d75 v pripravljen jarek, ter poravnanje v vertikalni in horizontalni smeri. Vodovodni priključek.</t>
  </si>
  <si>
    <t>Nabava in dobava materiala ter izdelava poliestrskega vodovodnega jaška fi1000mm, pohodni pokrov. Jašek pripravljen na montažo vodomera DN20 pripravljenega na daljinsko odčitavanje (s podstavki za vodomer).</t>
  </si>
  <si>
    <t>Prenos, spuščanje, polaganje in montaža vodovodne armature in fitingov v zunanjem vodomernem jašku po specifikaciji materiala</t>
  </si>
  <si>
    <t>Montaža merilca pretoka DN20 po navodilih proizvajalca.
Montažo izvede pooblaščena oseba.</t>
  </si>
  <si>
    <t>Tlačni preizkus položenega cevovoda po standardu SIST EN 805:2000 (z upoštevanjem pravilnika upravljalca vodovoda). Vključno s pridobitvijo zapisnika in potrdila.</t>
  </si>
  <si>
    <t xml:space="preserve">Izpiranje in dezifekcija položenega cevovoda, vključno z pridobitvijo ustreznega potrdila. </t>
  </si>
  <si>
    <t xml:space="preserve">Prenos, spuščanje, polaganje in montaža cevi PE100 d32 v pripravljen jarek, ter poravnanje v vertikalni in horizontalni smeri. </t>
  </si>
  <si>
    <t>Montaža poliestrskega vodovodnega jaška fi1000mm.</t>
  </si>
  <si>
    <t xml:space="preserve">Tlačne polietilenske (PE) cevi za pitno vodo  izdelane v skladu s standardi SIST EN 12201-1:2011, SIST EN 12201-2:2011, SIST ISO 4427. Za delovne tlake 10-16bar. Material za cevi, mora biti dobre in ustrezne kvalitete za delo pod specifičnimi pogoji in pod prometno obtežbo, tlaku v ceveh, koroziji in spreminjanju temperaturnih in klimatskih sprememb brez poškodb ali okvar. Vključno s tesnilom za cevi in cementno malto na območju preboja cevi v objekt.
</t>
  </si>
  <si>
    <t>PE100 d32; SDR17;  PN16</t>
  </si>
  <si>
    <t>PE80 d75; SDR17;  PN10 (zašč.cev)</t>
  </si>
  <si>
    <t>Univerzalni navrtni zasun za NL cev DN100 z integriranim ploščatim zapornim ventilom - za pitno vodo; PN16; telo zasuna iz nodularne litine zunaj in znotraj zaščiteno z epoksi premazom (skladno s SIST EN14901:2006) in stremenom iz nerjavečega jekla zaščitenim z gumo in elastomernimi (EPDM) tesnili primernimi za pitno vodo. Zasun preizkušen skladno s SIST EN 1266-2:2012 in  SIST EN 12266-2:2012. Vključno s cestno kapo za hišni priključek za vgradnjo v povozno površino kvalitetne izvedbe skladno z DIN 4057 - z napisom na kapi v dogovoru z upravljalcem (npr. VODA, V,..). Dobava vključno s teleskopsko prilagodljivo vgradno garnituro za navrtni zasun (telo vgr. garniture  z zunanjo PE ali PVC zaščito), komplet z nosilno podložno ploščo in priključnim vrtljivim bajonetnim kolenom. Bajonetno koleno(90°), ki ima na izhodu možen obrat 360°, za spajanje PE cevi in navrtalnega oklepa, bajonetni priključek kot hitra  - ISO spojka. 
Komplet.</t>
  </si>
  <si>
    <t>za NL DN100, priključno koleno d32</t>
  </si>
  <si>
    <t>Pocinkani fitingi in krogleni ventili za uporabo v sistemih za pitno vodo (PN 16 bar), ki se montirajo v vodovodnem jašku</t>
  </si>
  <si>
    <t>pipa krogelna R1''</t>
  </si>
  <si>
    <t>pipa krogelna R1'' z izpustom</t>
  </si>
  <si>
    <t>zmanjševalni kos R1''-R3/4''</t>
  </si>
  <si>
    <t>vložek nepovratnega ventila</t>
  </si>
  <si>
    <t>spojka ravna za PE z nav. d32</t>
  </si>
  <si>
    <t>nastavljiva spojnica R3/4"</t>
  </si>
  <si>
    <t>tesnilo za cev PE80d75</t>
  </si>
  <si>
    <t xml:space="preserve">Merilec pretoka DN20; Z nepovratnim ventilom kot vložkom v vodomer. Komplet.
Merilec pripravljen za daljinsko odčirtavanje z dajalnikom impulzov tipa REED za posamični vodomer. </t>
  </si>
  <si>
    <t>DN20 npr. APATOR WM ; Qn=4,0 m3/h</t>
  </si>
  <si>
    <t xml:space="preserve">Material za daljinsko odčitavanje vodomerov, vključno z vgradnjo, programiranjem in izdelavo poročila  
-REED senzor za vodomer APATOR WM 4 DN20 
- radio modul </t>
  </si>
  <si>
    <t>Hitra spojka za PE cevi z odcepom (T-kos), za spajanje cevi PE d32, npr. iJoint T kos 32</t>
  </si>
  <si>
    <r>
      <t xml:space="preserve">Na celotni trasi gradnje vodovoda (priključek + interni zunanji vodovod) upoštevan širok izkop.
</t>
    </r>
    <r>
      <rPr>
        <sz val="11"/>
        <rFont val="Calibri"/>
        <family val="2"/>
        <scheme val="minor"/>
      </rPr>
      <t xml:space="preserve">V načrtu NI upoštevana rušitev in ponovna vzpostavitev vseh tangiranih javnih prometnih površin v prvotno stanje (rekonstrukcija ceste upoštevana v samostojnem načrtu obnove ceste). </t>
    </r>
    <r>
      <rPr>
        <sz val="11"/>
        <color theme="1"/>
        <rFont val="Calibri"/>
        <family val="2"/>
        <charset val="238"/>
        <scheme val="minor"/>
      </rPr>
      <t xml:space="preserve">
Na območju parcele objekta upoštevani izkopi in zasipi od končne nivelete terena, brez ureditve zgornjega ustroja, ki je obdelan v samostojnem načrtu.</t>
    </r>
  </si>
  <si>
    <t>V popisu je upoštevam izkop in zasip materiala do novo predvidenega terena (projekt PZI "Stanovanjska soseska Zvezna ulica", št. 19/05, Gužič Trplan arhitekti d.o.o., december 2022. Na območju parcele objekta upoštevani izkopi in zasipi od končne nivelete terena, brez ureditve zgornjega ustroja, ki je obdelan v samostojnem načrtu. (ZU ni upoštevana v tem popisu).</t>
  </si>
  <si>
    <t xml:space="preserve"> - javna razsvetljava</t>
  </si>
  <si>
    <t xml:space="preserve"> - kanalizacija</t>
  </si>
  <si>
    <t>Vgradnja obstoječega dobrega izkopanega materiala odloženega ob robu jarka z utrjevanjem v plasteh. Vključno s transportom iz začasne gradbene deponije. Zasipni material potrdi geomehanik.</t>
  </si>
  <si>
    <t>Strojni in delno (5%) ročni izkop jarka globine od -0,00 do 2,0 m v zemljini III. kategorije, z nakladanjem na kamion - slab material. 
100% izkopa se vrši kot široki izkop 60°-70°. Širina dna izkopa je za izkop je DN+40cm oz. 60 cm. (ocena 40%)</t>
  </si>
  <si>
    <t>Strojni in delno (5%) ročni izkop jarka globine od -0,00 do 2,0 m v zemljini III. kategorije, z odlaganjem ob rob jarka - dober material primeren za ponovno vgradnjo. 
100% izkopa se vrši kot široki izkop 60°-70°. Širina dna izkopa je za izkop je DN+40cm oz. 60 cm. (ocena 60%)</t>
  </si>
  <si>
    <t>Montaža hitre spojke za PE cevi z odcepom (T-kos), za spajanje cevi PE d32, npr. iJoint T kos 32</t>
  </si>
  <si>
    <t>Nabava in dobava materiala ter izdelava jaška brez dna fi600mm za praznenje vode iz pitnika s pokrovom. Vključno s krogelno pipo z izpustom in spojko za cev PE100 d32.</t>
  </si>
  <si>
    <t>Montaža jaška za praznenje vode iz pitnika. Povozni pokrov C250  KN iz nerjavečega jekla s polnilom iz tlaka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</si>
</sst>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43" formatCode="_-* #,##0.00\ _€_-;\-* #,##0.00\ _€_-;_-* &quot;-&quot;??\ _€_-;_-@_-"/>
    <numFmt numFmtId="164" formatCode="_-* #,##0.00\ _S_I_T_-;\-* #,##0.00\ _S_I_T_-;_-* &quot;-&quot;??\ _S_I_T_-;_-@_-"/>
    <numFmt numFmtId="165" formatCode="_-* #,##0.00\ _S_I_T_-;\-* #,##0.00\ _S_I_T_-;_-* \-??\ _S_I_T_-;_-@_-"/>
    <numFmt numFmtId="166" formatCode="#,##0.00\ &quot;€&quot;"/>
    <numFmt numFmtId="167" formatCode="0.0%"/>
    <numFmt numFmtId="168" formatCode="&quot;$&quot;#,##0\ ;\(&quot;$&quot;#,##0\)"/>
    <numFmt numFmtId="169" formatCode="#,##0.0"/>
  </numFmts>
  <fonts count="18" x14ac:knownFonts="1">
    <font>
      <sz val="11"/>
      <color theme="1"/>
      <name val="Calibri"/>
      <family val="2"/>
      <charset val="238"/>
      <scheme val="minor"/>
    </font>
    <font>
      <sz val="11"/>
      <color theme="1"/>
      <name val="Calibri"/>
      <family val="2"/>
      <charset val="238"/>
      <scheme val="minor"/>
    </font>
    <font>
      <sz val="10"/>
      <name val="Arial CE"/>
      <charset val="238"/>
    </font>
    <font>
      <sz val="11"/>
      <name val="Times New Roman CE"/>
      <charset val="238"/>
    </font>
    <font>
      <sz val="10"/>
      <name val="Times New Roman CE"/>
      <family val="1"/>
      <charset val="238"/>
    </font>
    <font>
      <sz val="10"/>
      <name val="Arial CE"/>
      <family val="2"/>
      <charset val="238"/>
    </font>
    <font>
      <sz val="10"/>
      <name val="Times New Roman"/>
      <family val="1"/>
      <charset val="238"/>
    </font>
    <font>
      <sz val="11"/>
      <name val="Calibri"/>
      <family val="2"/>
      <charset val="238"/>
      <scheme val="minor"/>
    </font>
    <font>
      <b/>
      <sz val="11"/>
      <color theme="1"/>
      <name val="Calibri"/>
      <family val="2"/>
      <charset val="238"/>
      <scheme val="minor"/>
    </font>
    <font>
      <b/>
      <sz val="13"/>
      <color theme="1"/>
      <name val="Calibri"/>
      <family val="2"/>
      <charset val="238"/>
      <scheme val="minor"/>
    </font>
    <font>
      <b/>
      <sz val="12"/>
      <color theme="1"/>
      <name val="Calibri"/>
      <family val="2"/>
      <charset val="238"/>
      <scheme val="minor"/>
    </font>
    <font>
      <sz val="11"/>
      <color indexed="8"/>
      <name val="Calibri"/>
      <family val="2"/>
      <charset val="238"/>
    </font>
    <font>
      <sz val="12"/>
      <color indexed="24"/>
      <name val="Times New Roman"/>
      <family val="1"/>
      <charset val="238"/>
    </font>
    <font>
      <b/>
      <strike/>
      <sz val="13"/>
      <color theme="1"/>
      <name val="Calibri"/>
      <family val="2"/>
      <charset val="238"/>
      <scheme val="minor"/>
    </font>
    <font>
      <vertAlign val="superscript"/>
      <sz val="10"/>
      <name val="Arial CE"/>
      <charset val="238"/>
    </font>
    <font>
      <sz val="11"/>
      <color rgb="FFFF0000"/>
      <name val="Calibri"/>
      <family val="2"/>
      <charset val="238"/>
      <scheme val="minor"/>
    </font>
    <font>
      <b/>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4">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s>
  <cellStyleXfs count="36078">
    <xf numFmtId="0" fontId="0" fillId="0" borderId="0"/>
    <xf numFmtId="0" fontId="2" fillId="0" borderId="0"/>
    <xf numFmtId="164" fontId="2" fillId="0" borderId="0" applyFont="0" applyFill="0" applyBorder="0" applyAlignment="0" applyProtection="0"/>
    <xf numFmtId="0" fontId="3" fillId="0" borderId="0"/>
    <xf numFmtId="0" fontId="2" fillId="0" borderId="0"/>
    <xf numFmtId="0" fontId="1" fillId="0" borderId="0"/>
    <xf numFmtId="164" fontId="1" fillId="0" borderId="0" applyFont="0" applyFill="0" applyBorder="0" applyAlignment="0" applyProtection="0"/>
    <xf numFmtId="49" fontId="4" fillId="0" borderId="0">
      <alignment vertical="top"/>
      <protection locked="0"/>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5" fillId="0" borderId="0"/>
    <xf numFmtId="165" fontId="5" fillId="0" borderId="0" applyFill="0" applyBorder="0" applyAlignment="0" applyProtection="0"/>
    <xf numFmtId="0" fontId="5" fillId="0" borderId="0"/>
    <xf numFmtId="0" fontId="2"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 fillId="0" borderId="0"/>
    <xf numFmtId="164" fontId="6" fillId="0" borderId="0" applyFont="0" applyFill="0" applyBorder="0" applyAlignment="0" applyProtection="0"/>
    <xf numFmtId="165" fontId="6" fillId="0" borderId="0"/>
    <xf numFmtId="0" fontId="6" fillId="0" borderId="0"/>
    <xf numFmtId="0" fontId="6"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3" fontId="12" fillId="0" borderId="0" applyFont="0" applyFill="0" applyBorder="0" applyAlignment="0" applyProtection="0"/>
    <xf numFmtId="168" fontId="12" fillId="0" borderId="0" applyFont="0" applyFill="0" applyBorder="0" applyAlignment="0" applyProtection="0"/>
    <xf numFmtId="0" fontId="12" fillId="0" borderId="0" applyFont="0" applyFill="0" applyBorder="0" applyAlignment="0" applyProtection="0"/>
    <xf numFmtId="2" fontId="12" fillId="0" borderId="0" applyFont="0" applyFill="0" applyBorder="0" applyAlignment="0" applyProtection="0"/>
    <xf numFmtId="0" fontId="2"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58">
    <xf numFmtId="0" fontId="0" fillId="0" borderId="0" xfId="0"/>
    <xf numFmtId="0" fontId="0" fillId="0" borderId="0" xfId="0" applyAlignment="1">
      <alignment horizontal="left" vertical="top" wrapText="1"/>
    </xf>
    <xf numFmtId="0" fontId="0" fillId="0" borderId="0" xfId="0" applyAlignment="1">
      <alignment horizontal="center" vertical="top"/>
    </xf>
    <xf numFmtId="0" fontId="9" fillId="0" borderId="0" xfId="0" applyFont="1" applyAlignment="1">
      <alignment horizontal="left" vertical="top" wrapText="1"/>
    </xf>
    <xf numFmtId="0" fontId="9" fillId="0" borderId="0" xfId="0" applyFont="1" applyAlignment="1">
      <alignment horizontal="left" vertical="top"/>
    </xf>
    <xf numFmtId="0" fontId="0" fillId="0" borderId="0" xfId="0" applyAlignment="1">
      <alignment horizontal="center" vertical="center"/>
    </xf>
    <xf numFmtId="167" fontId="0" fillId="0" borderId="0" xfId="0" applyNumberFormat="1" applyAlignment="1">
      <alignment horizontal="center" vertical="center"/>
    </xf>
    <xf numFmtId="0" fontId="10" fillId="0" borderId="2" xfId="0" applyFont="1" applyBorder="1" applyAlignment="1">
      <alignment horizontal="left" vertical="top" wrapText="1"/>
    </xf>
    <xf numFmtId="0" fontId="10" fillId="0" borderId="2" xfId="0" applyFont="1" applyBorder="1"/>
    <xf numFmtId="0" fontId="10" fillId="0" borderId="2" xfId="0"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xf numFmtId="0" fontId="8" fillId="0" borderId="1" xfId="0" applyFont="1" applyBorder="1" applyAlignment="1">
      <alignment horizontal="center" vertical="center"/>
    </xf>
    <xf numFmtId="0" fontId="1" fillId="0" borderId="0" xfId="0" applyFont="1" applyAlignment="1">
      <alignment horizontal="center" vertical="center"/>
    </xf>
    <xf numFmtId="0" fontId="10" fillId="0" borderId="0" xfId="0" applyFont="1" applyAlignment="1">
      <alignment horizontal="left" vertical="top"/>
    </xf>
    <xf numFmtId="0" fontId="8" fillId="2" borderId="3" xfId="0" applyFont="1" applyFill="1" applyBorder="1" applyAlignment="1">
      <alignment horizontal="center" vertical="top"/>
    </xf>
    <xf numFmtId="0" fontId="8" fillId="2" borderId="3" xfId="0" applyFont="1" applyFill="1" applyBorder="1"/>
    <xf numFmtId="0" fontId="8" fillId="2" borderId="3" xfId="0" applyFont="1" applyFill="1" applyBorder="1" applyAlignment="1">
      <alignment horizontal="center" vertical="center"/>
    </xf>
    <xf numFmtId="0" fontId="8" fillId="0" borderId="0" xfId="0" applyFont="1"/>
    <xf numFmtId="0" fontId="8" fillId="0" borderId="0" xfId="0" applyFont="1" applyAlignment="1">
      <alignment horizontal="center" vertical="top"/>
    </xf>
    <xf numFmtId="0" fontId="8" fillId="0" borderId="0" xfId="0" applyFont="1" applyAlignment="1">
      <alignment horizontal="center" vertical="center"/>
    </xf>
    <xf numFmtId="0" fontId="0" fillId="0" borderId="0" xfId="0" applyAlignment="1">
      <alignment horizontal="left" vertical="top"/>
    </xf>
    <xf numFmtId="1" fontId="0" fillId="0" borderId="0" xfId="0" applyNumberFormat="1" applyAlignment="1">
      <alignment horizontal="center" vertical="center"/>
    </xf>
    <xf numFmtId="0" fontId="13" fillId="0" borderId="0" xfId="0" applyFont="1"/>
    <xf numFmtId="0" fontId="2" fillId="0" borderId="0" xfId="0" applyFont="1" applyAlignment="1">
      <alignment horizontal="left" vertical="top" wrapText="1"/>
    </xf>
    <xf numFmtId="0" fontId="2" fillId="0" borderId="0" xfId="0" applyFont="1" applyAlignment="1">
      <alignment horizontal="center" vertical="top"/>
    </xf>
    <xf numFmtId="169" fontId="2" fillId="0" borderId="0" xfId="0" applyNumberFormat="1" applyFont="1" applyAlignment="1">
      <alignment horizontal="center" vertical="top"/>
    </xf>
    <xf numFmtId="166" fontId="7" fillId="0" borderId="0" xfId="0" applyNumberFormat="1" applyFont="1" applyAlignment="1" applyProtection="1">
      <alignment horizontal="center" vertical="center"/>
      <protection locked="0"/>
    </xf>
    <xf numFmtId="0" fontId="15" fillId="0" borderId="0" xfId="0" applyFont="1" applyAlignment="1">
      <alignment horizontal="left" vertical="top" wrapText="1"/>
    </xf>
    <xf numFmtId="0" fontId="15" fillId="0" borderId="0" xfId="0" applyFont="1"/>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left" vertical="top" wrapText="1"/>
    </xf>
    <xf numFmtId="0" fontId="7" fillId="0" borderId="0" xfId="0" applyFont="1" applyAlignment="1">
      <alignment horizontal="left" vertical="top" wrapText="1"/>
    </xf>
    <xf numFmtId="2" fontId="0" fillId="0" borderId="0" xfId="0" applyNumberFormat="1" applyAlignment="1">
      <alignment horizontal="center" vertical="center"/>
    </xf>
    <xf numFmtId="0" fontId="1" fillId="0" borderId="0" xfId="0" applyFont="1" applyAlignment="1">
      <alignment horizontal="left" vertical="top" wrapText="1"/>
    </xf>
    <xf numFmtId="169" fontId="0" fillId="0" borderId="0" xfId="0" applyNumberFormat="1" applyAlignment="1">
      <alignment horizontal="center" vertical="center"/>
    </xf>
    <xf numFmtId="0" fontId="0" fillId="0" borderId="0" xfId="0" applyAlignment="1">
      <alignment horizontal="center" vertical="top" wrapText="1"/>
    </xf>
    <xf numFmtId="0" fontId="0" fillId="3" borderId="0" xfId="0" applyFill="1" applyAlignment="1">
      <alignment horizontal="left" vertical="top" wrapText="1"/>
    </xf>
    <xf numFmtId="166" fontId="0" fillId="0" borderId="0" xfId="0" applyNumberFormat="1" applyAlignment="1" applyProtection="1">
      <alignment horizontal="center" vertical="center"/>
      <protection locked="0"/>
    </xf>
    <xf numFmtId="166" fontId="8" fillId="0" borderId="1" xfId="0" applyNumberFormat="1" applyFont="1" applyBorder="1" applyAlignment="1" applyProtection="1">
      <alignment horizontal="center" vertical="center"/>
      <protection locked="0"/>
    </xf>
    <xf numFmtId="166" fontId="8" fillId="2" borderId="3" xfId="0" applyNumberFormat="1" applyFont="1" applyFill="1" applyBorder="1" applyAlignment="1" applyProtection="1">
      <alignment horizontal="center" vertical="center"/>
      <protection locked="0"/>
    </xf>
    <xf numFmtId="0" fontId="0" fillId="0" borderId="0" xfId="0" applyProtection="1">
      <protection locked="0"/>
    </xf>
    <xf numFmtId="166" fontId="8" fillId="0" borderId="0" xfId="0" applyNumberFormat="1" applyFont="1" applyAlignment="1" applyProtection="1">
      <alignment horizontal="center" vertical="center"/>
      <protection locked="0"/>
    </xf>
    <xf numFmtId="0" fontId="8" fillId="0" borderId="0" xfId="0" applyFont="1" applyProtection="1">
      <protection locked="0"/>
    </xf>
    <xf numFmtId="166" fontId="8" fillId="0" borderId="2" xfId="0" applyNumberFormat="1" applyFont="1" applyBorder="1" applyAlignment="1" applyProtection="1">
      <alignment horizontal="center" vertical="center"/>
      <protection locked="0"/>
    </xf>
    <xf numFmtId="166" fontId="15" fillId="0" borderId="0" xfId="0" applyNumberFormat="1" applyFont="1" applyAlignment="1" applyProtection="1">
      <alignment horizontal="center" vertical="center"/>
      <protection locked="0"/>
    </xf>
    <xf numFmtId="0" fontId="0" fillId="0" borderId="0" xfId="0" applyAlignment="1" applyProtection="1">
      <alignment horizontal="left" vertical="top" wrapText="1"/>
      <protection locked="0"/>
    </xf>
    <xf numFmtId="166" fontId="0" fillId="0" borderId="0" xfId="0" applyNumberFormat="1" applyAlignment="1" applyProtection="1">
      <alignment horizontal="center" vertical="center"/>
    </xf>
    <xf numFmtId="166" fontId="8" fillId="0" borderId="1" xfId="0" applyNumberFormat="1" applyFont="1" applyBorder="1" applyAlignment="1" applyProtection="1">
      <alignment horizontal="center" vertical="center"/>
    </xf>
    <xf numFmtId="166" fontId="8" fillId="2" borderId="3" xfId="0" applyNumberFormat="1" applyFont="1" applyFill="1" applyBorder="1" applyAlignment="1" applyProtection="1">
      <alignment horizontal="center" vertical="center"/>
    </xf>
    <xf numFmtId="0" fontId="0" fillId="0" borderId="0" xfId="0" applyProtection="1"/>
    <xf numFmtId="166" fontId="8" fillId="0" borderId="0" xfId="0" applyNumberFormat="1" applyFont="1" applyAlignment="1" applyProtection="1">
      <alignment horizontal="center" vertical="center"/>
    </xf>
    <xf numFmtId="0" fontId="8" fillId="0" borderId="0" xfId="0" applyFont="1" applyProtection="1"/>
    <xf numFmtId="166" fontId="10" fillId="0" borderId="2" xfId="0" applyNumberFormat="1" applyFont="1" applyBorder="1" applyAlignment="1" applyProtection="1">
      <alignment horizontal="center" vertical="center"/>
    </xf>
    <xf numFmtId="44" fontId="2" fillId="0" borderId="0" xfId="36077" applyNumberFormat="1" applyFont="1" applyFill="1" applyAlignment="1" applyProtection="1">
      <alignment horizontal="center" vertical="top"/>
    </xf>
    <xf numFmtId="166" fontId="15" fillId="0" borderId="0" xfId="0" applyNumberFormat="1" applyFont="1" applyAlignment="1" applyProtection="1">
      <alignment horizontal="center" vertical="center"/>
    </xf>
    <xf numFmtId="166" fontId="1" fillId="0" borderId="0" xfId="0" applyNumberFormat="1" applyFont="1" applyAlignment="1" applyProtection="1">
      <alignment horizontal="center" vertical="center"/>
    </xf>
  </cellXfs>
  <cellStyles count="36079">
    <cellStyle name="Comma" xfId="36077" builtinId="3"/>
    <cellStyle name="Comma 2" xfId="5686"/>
    <cellStyle name="Comma 2 2" xfId="22620"/>
    <cellStyle name="Comma 2 3" xfId="22617"/>
    <cellStyle name="Comma 3" xfId="22619"/>
    <cellStyle name="Comma 3 2" xfId="33957"/>
    <cellStyle name="Comma0" xfId="33958"/>
    <cellStyle name="Currency0" xfId="33959"/>
    <cellStyle name="Date" xfId="33960"/>
    <cellStyle name="Fixed" xfId="33961"/>
    <cellStyle name="Navadno 10" xfId="1"/>
    <cellStyle name="Navadno 11" xfId="33962"/>
    <cellStyle name="Navadno 2" xfId="3"/>
    <cellStyle name="Navadno 2 2" xfId="4"/>
    <cellStyle name="Navadno 2 3" xfId="73"/>
    <cellStyle name="Navadno 2 4" xfId="305"/>
    <cellStyle name="Navadno 2 5" xfId="33963"/>
    <cellStyle name="Navadno 3" xfId="5"/>
    <cellStyle name="Navadno 3 10" xfId="173"/>
    <cellStyle name="Navadno 3 10 10" xfId="4398"/>
    <cellStyle name="Navadno 3 10 11" xfId="32709"/>
    <cellStyle name="Navadno 3 10 12" xfId="33964"/>
    <cellStyle name="Navadno 3 10 2" xfId="398"/>
    <cellStyle name="Navadno 3 10 2 10" xfId="32933"/>
    <cellStyle name="Navadno 3 10 2 11" xfId="33965"/>
    <cellStyle name="Navadno 3 10 2 2" xfId="1102"/>
    <cellStyle name="Navadno 3 10 2 2 10" xfId="33966"/>
    <cellStyle name="Navadno 3 10 2 2 2" xfId="3918"/>
    <cellStyle name="Navadno 3 10 2 2 2 2" xfId="13813"/>
    <cellStyle name="Navadno 3 10 2 2 2 2 2" xfId="27971"/>
    <cellStyle name="Navadno 3 10 2 2 2 3" xfId="18039"/>
    <cellStyle name="Navadno 3 10 2 2 2 3 2" xfId="32197"/>
    <cellStyle name="Navadno 3 10 2 2 2 4" xfId="22297"/>
    <cellStyle name="Navadno 3 10 2 2 2 5" xfId="9587"/>
    <cellStyle name="Navadno 3 10 2 2 2 6" xfId="33967"/>
    <cellStyle name="Navadno 3 10 2 2 3" xfId="2510"/>
    <cellStyle name="Navadno 3 10 2 2 3 2" xfId="12405"/>
    <cellStyle name="Navadno 3 10 2 2 3 2 2" xfId="26563"/>
    <cellStyle name="Navadno 3 10 2 2 3 3" xfId="16631"/>
    <cellStyle name="Navadno 3 10 2 2 3 3 2" xfId="30789"/>
    <cellStyle name="Navadno 3 10 2 2 3 4" xfId="20889"/>
    <cellStyle name="Navadno 3 10 2 2 3 5" xfId="8179"/>
    <cellStyle name="Navadno 3 10 2 2 3 6" xfId="33968"/>
    <cellStyle name="Navadno 3 10 2 2 4" xfId="6771"/>
    <cellStyle name="Navadno 3 10 2 2 4 2" xfId="23713"/>
    <cellStyle name="Navadno 3 10 2 2 5" xfId="10997"/>
    <cellStyle name="Navadno 3 10 2 2 5 2" xfId="25155"/>
    <cellStyle name="Navadno 3 10 2 2 6" xfId="15223"/>
    <cellStyle name="Navadno 3 10 2 2 6 2" xfId="29381"/>
    <cellStyle name="Navadno 3 10 2 2 7" xfId="19481"/>
    <cellStyle name="Navadno 3 10 2 2 8" xfId="5326"/>
    <cellStyle name="Navadno 3 10 2 2 9" xfId="33637"/>
    <cellStyle name="Navadno 3 10 2 3" xfId="3214"/>
    <cellStyle name="Navadno 3 10 2 3 2" xfId="13109"/>
    <cellStyle name="Navadno 3 10 2 3 2 2" xfId="27267"/>
    <cellStyle name="Navadno 3 10 2 3 3" xfId="17335"/>
    <cellStyle name="Navadno 3 10 2 3 3 2" xfId="31493"/>
    <cellStyle name="Navadno 3 10 2 3 4" xfId="21593"/>
    <cellStyle name="Navadno 3 10 2 3 5" xfId="8883"/>
    <cellStyle name="Navadno 3 10 2 3 6" xfId="33969"/>
    <cellStyle name="Navadno 3 10 2 4" xfId="1806"/>
    <cellStyle name="Navadno 3 10 2 4 2" xfId="11701"/>
    <cellStyle name="Navadno 3 10 2 4 2 2" xfId="25859"/>
    <cellStyle name="Navadno 3 10 2 4 3" xfId="15927"/>
    <cellStyle name="Navadno 3 10 2 4 3 2" xfId="30085"/>
    <cellStyle name="Navadno 3 10 2 4 4" xfId="20185"/>
    <cellStyle name="Navadno 3 10 2 4 5" xfId="7475"/>
    <cellStyle name="Navadno 3 10 2 4 6" xfId="33970"/>
    <cellStyle name="Navadno 3 10 2 5" xfId="6067"/>
    <cellStyle name="Navadno 3 10 2 5 2" xfId="23009"/>
    <cellStyle name="Navadno 3 10 2 6" xfId="10293"/>
    <cellStyle name="Navadno 3 10 2 6 2" xfId="24451"/>
    <cellStyle name="Navadno 3 10 2 7" xfId="14519"/>
    <cellStyle name="Navadno 3 10 2 7 2" xfId="28677"/>
    <cellStyle name="Navadno 3 10 2 8" xfId="18777"/>
    <cellStyle name="Navadno 3 10 2 9" xfId="4622"/>
    <cellStyle name="Navadno 3 10 3" xfId="750"/>
    <cellStyle name="Navadno 3 10 3 10" xfId="33971"/>
    <cellStyle name="Navadno 3 10 3 2" xfId="3566"/>
    <cellStyle name="Navadno 3 10 3 2 2" xfId="13461"/>
    <cellStyle name="Navadno 3 10 3 2 2 2" xfId="27619"/>
    <cellStyle name="Navadno 3 10 3 2 3" xfId="17687"/>
    <cellStyle name="Navadno 3 10 3 2 3 2" xfId="31845"/>
    <cellStyle name="Navadno 3 10 3 2 4" xfId="21945"/>
    <cellStyle name="Navadno 3 10 3 2 5" xfId="9235"/>
    <cellStyle name="Navadno 3 10 3 2 6" xfId="33972"/>
    <cellStyle name="Navadno 3 10 3 3" xfId="2158"/>
    <cellStyle name="Navadno 3 10 3 3 2" xfId="12053"/>
    <cellStyle name="Navadno 3 10 3 3 2 2" xfId="26211"/>
    <cellStyle name="Navadno 3 10 3 3 3" xfId="16279"/>
    <cellStyle name="Navadno 3 10 3 3 3 2" xfId="30437"/>
    <cellStyle name="Navadno 3 10 3 3 4" xfId="20537"/>
    <cellStyle name="Navadno 3 10 3 3 5" xfId="7827"/>
    <cellStyle name="Navadno 3 10 3 3 6" xfId="33973"/>
    <cellStyle name="Navadno 3 10 3 4" xfId="6419"/>
    <cellStyle name="Navadno 3 10 3 4 2" xfId="23361"/>
    <cellStyle name="Navadno 3 10 3 5" xfId="10645"/>
    <cellStyle name="Navadno 3 10 3 5 2" xfId="24803"/>
    <cellStyle name="Navadno 3 10 3 6" xfId="14871"/>
    <cellStyle name="Navadno 3 10 3 6 2" xfId="29029"/>
    <cellStyle name="Navadno 3 10 3 7" xfId="19129"/>
    <cellStyle name="Navadno 3 10 3 8" xfId="4974"/>
    <cellStyle name="Navadno 3 10 3 9" xfId="33285"/>
    <cellStyle name="Navadno 3 10 4" xfId="2990"/>
    <cellStyle name="Navadno 3 10 4 2" xfId="12885"/>
    <cellStyle name="Navadno 3 10 4 2 2" xfId="27043"/>
    <cellStyle name="Navadno 3 10 4 3" xfId="17111"/>
    <cellStyle name="Navadno 3 10 4 3 2" xfId="31269"/>
    <cellStyle name="Navadno 3 10 4 4" xfId="21369"/>
    <cellStyle name="Navadno 3 10 4 5" xfId="8659"/>
    <cellStyle name="Navadno 3 10 4 6" xfId="33974"/>
    <cellStyle name="Navadno 3 10 5" xfId="1582"/>
    <cellStyle name="Navadno 3 10 5 2" xfId="11477"/>
    <cellStyle name="Navadno 3 10 5 2 2" xfId="25635"/>
    <cellStyle name="Navadno 3 10 5 3" xfId="15703"/>
    <cellStyle name="Navadno 3 10 5 3 2" xfId="29861"/>
    <cellStyle name="Navadno 3 10 5 4" xfId="19961"/>
    <cellStyle name="Navadno 3 10 5 5" xfId="7251"/>
    <cellStyle name="Navadno 3 10 5 6" xfId="33975"/>
    <cellStyle name="Navadno 3 10 6" xfId="5843"/>
    <cellStyle name="Navadno 3 10 6 2" xfId="22785"/>
    <cellStyle name="Navadno 3 10 7" xfId="10069"/>
    <cellStyle name="Navadno 3 10 7 2" xfId="24227"/>
    <cellStyle name="Navadno 3 10 8" xfId="14295"/>
    <cellStyle name="Navadno 3 10 8 2" xfId="28453"/>
    <cellStyle name="Navadno 3 10 9" xfId="18553"/>
    <cellStyle name="Navadno 3 11" xfId="330"/>
    <cellStyle name="Navadno 3 11 10" xfId="4554"/>
    <cellStyle name="Navadno 3 11 11" xfId="32865"/>
    <cellStyle name="Navadno 3 11 12" xfId="33976"/>
    <cellStyle name="Navadno 3 11 2" xfId="682"/>
    <cellStyle name="Navadno 3 11 2 10" xfId="33217"/>
    <cellStyle name="Navadno 3 11 2 11" xfId="33977"/>
    <cellStyle name="Navadno 3 11 2 2" xfId="1386"/>
    <cellStyle name="Navadno 3 11 2 2 10" xfId="33978"/>
    <cellStyle name="Navadno 3 11 2 2 2" xfId="4202"/>
    <cellStyle name="Navadno 3 11 2 2 2 2" xfId="14097"/>
    <cellStyle name="Navadno 3 11 2 2 2 2 2" xfId="28255"/>
    <cellStyle name="Navadno 3 11 2 2 2 3" xfId="18323"/>
    <cellStyle name="Navadno 3 11 2 2 2 3 2" xfId="32481"/>
    <cellStyle name="Navadno 3 11 2 2 2 4" xfId="22581"/>
    <cellStyle name="Navadno 3 11 2 2 2 5" xfId="9871"/>
    <cellStyle name="Navadno 3 11 2 2 2 6" xfId="33979"/>
    <cellStyle name="Navadno 3 11 2 2 3" xfId="2794"/>
    <cellStyle name="Navadno 3 11 2 2 3 2" xfId="12689"/>
    <cellStyle name="Navadno 3 11 2 2 3 2 2" xfId="26847"/>
    <cellStyle name="Navadno 3 11 2 2 3 3" xfId="16915"/>
    <cellStyle name="Navadno 3 11 2 2 3 3 2" xfId="31073"/>
    <cellStyle name="Navadno 3 11 2 2 3 4" xfId="21173"/>
    <cellStyle name="Navadno 3 11 2 2 3 5" xfId="8463"/>
    <cellStyle name="Navadno 3 11 2 2 3 6" xfId="33980"/>
    <cellStyle name="Navadno 3 11 2 2 4" xfId="7055"/>
    <cellStyle name="Navadno 3 11 2 2 4 2" xfId="23997"/>
    <cellStyle name="Navadno 3 11 2 2 5" xfId="11281"/>
    <cellStyle name="Navadno 3 11 2 2 5 2" xfId="25439"/>
    <cellStyle name="Navadno 3 11 2 2 6" xfId="15507"/>
    <cellStyle name="Navadno 3 11 2 2 6 2" xfId="29665"/>
    <cellStyle name="Navadno 3 11 2 2 7" xfId="19765"/>
    <cellStyle name="Navadno 3 11 2 2 8" xfId="5610"/>
    <cellStyle name="Navadno 3 11 2 2 9" xfId="33921"/>
    <cellStyle name="Navadno 3 11 2 3" xfId="3498"/>
    <cellStyle name="Navadno 3 11 2 3 2" xfId="13393"/>
    <cellStyle name="Navadno 3 11 2 3 2 2" xfId="27551"/>
    <cellStyle name="Navadno 3 11 2 3 3" xfId="17619"/>
    <cellStyle name="Navadno 3 11 2 3 3 2" xfId="31777"/>
    <cellStyle name="Navadno 3 11 2 3 4" xfId="21877"/>
    <cellStyle name="Navadno 3 11 2 3 5" xfId="9167"/>
    <cellStyle name="Navadno 3 11 2 3 6" xfId="33981"/>
    <cellStyle name="Navadno 3 11 2 4" xfId="2090"/>
    <cellStyle name="Navadno 3 11 2 4 2" xfId="11985"/>
    <cellStyle name="Navadno 3 11 2 4 2 2" xfId="26143"/>
    <cellStyle name="Navadno 3 11 2 4 3" xfId="16211"/>
    <cellStyle name="Navadno 3 11 2 4 3 2" xfId="30369"/>
    <cellStyle name="Navadno 3 11 2 4 4" xfId="20469"/>
    <cellStyle name="Navadno 3 11 2 4 5" xfId="7759"/>
    <cellStyle name="Navadno 3 11 2 4 6" xfId="33982"/>
    <cellStyle name="Navadno 3 11 2 5" xfId="6351"/>
    <cellStyle name="Navadno 3 11 2 5 2" xfId="23293"/>
    <cellStyle name="Navadno 3 11 2 6" xfId="10577"/>
    <cellStyle name="Navadno 3 11 2 6 2" xfId="24735"/>
    <cellStyle name="Navadno 3 11 2 7" xfId="14803"/>
    <cellStyle name="Navadno 3 11 2 7 2" xfId="28961"/>
    <cellStyle name="Navadno 3 11 2 8" xfId="19061"/>
    <cellStyle name="Navadno 3 11 2 9" xfId="4906"/>
    <cellStyle name="Navadno 3 11 3" xfId="1034"/>
    <cellStyle name="Navadno 3 11 3 10" xfId="33983"/>
    <cellStyle name="Navadno 3 11 3 2" xfId="3850"/>
    <cellStyle name="Navadno 3 11 3 2 2" xfId="13745"/>
    <cellStyle name="Navadno 3 11 3 2 2 2" xfId="27903"/>
    <cellStyle name="Navadno 3 11 3 2 3" xfId="17971"/>
    <cellStyle name="Navadno 3 11 3 2 3 2" xfId="32129"/>
    <cellStyle name="Navadno 3 11 3 2 4" xfId="22229"/>
    <cellStyle name="Navadno 3 11 3 2 5" xfId="9519"/>
    <cellStyle name="Navadno 3 11 3 2 6" xfId="33984"/>
    <cellStyle name="Navadno 3 11 3 3" xfId="2442"/>
    <cellStyle name="Navadno 3 11 3 3 2" xfId="12337"/>
    <cellStyle name="Navadno 3 11 3 3 2 2" xfId="26495"/>
    <cellStyle name="Navadno 3 11 3 3 3" xfId="16563"/>
    <cellStyle name="Navadno 3 11 3 3 3 2" xfId="30721"/>
    <cellStyle name="Navadno 3 11 3 3 4" xfId="20821"/>
    <cellStyle name="Navadno 3 11 3 3 5" xfId="8111"/>
    <cellStyle name="Navadno 3 11 3 3 6" xfId="33985"/>
    <cellStyle name="Navadno 3 11 3 4" xfId="6703"/>
    <cellStyle name="Navadno 3 11 3 4 2" xfId="23645"/>
    <cellStyle name="Navadno 3 11 3 5" xfId="10929"/>
    <cellStyle name="Navadno 3 11 3 5 2" xfId="25087"/>
    <cellStyle name="Navadno 3 11 3 6" xfId="15155"/>
    <cellStyle name="Navadno 3 11 3 6 2" xfId="29313"/>
    <cellStyle name="Navadno 3 11 3 7" xfId="19413"/>
    <cellStyle name="Navadno 3 11 3 8" xfId="5258"/>
    <cellStyle name="Navadno 3 11 3 9" xfId="33569"/>
    <cellStyle name="Navadno 3 11 4" xfId="3146"/>
    <cellStyle name="Navadno 3 11 4 2" xfId="13041"/>
    <cellStyle name="Navadno 3 11 4 2 2" xfId="27199"/>
    <cellStyle name="Navadno 3 11 4 3" xfId="17267"/>
    <cellStyle name="Navadno 3 11 4 3 2" xfId="31425"/>
    <cellStyle name="Navadno 3 11 4 4" xfId="21525"/>
    <cellStyle name="Navadno 3 11 4 5" xfId="8815"/>
    <cellStyle name="Navadno 3 11 4 6" xfId="33986"/>
    <cellStyle name="Navadno 3 11 5" xfId="1738"/>
    <cellStyle name="Navadno 3 11 5 2" xfId="11633"/>
    <cellStyle name="Navadno 3 11 5 2 2" xfId="25791"/>
    <cellStyle name="Navadno 3 11 5 3" xfId="15859"/>
    <cellStyle name="Navadno 3 11 5 3 2" xfId="30017"/>
    <cellStyle name="Navadno 3 11 5 4" xfId="20117"/>
    <cellStyle name="Navadno 3 11 5 5" xfId="7407"/>
    <cellStyle name="Navadno 3 11 5 6" xfId="33987"/>
    <cellStyle name="Navadno 3 11 6" xfId="5999"/>
    <cellStyle name="Navadno 3 11 6 2" xfId="22941"/>
    <cellStyle name="Navadno 3 11 7" xfId="10225"/>
    <cellStyle name="Navadno 3 11 7 2" xfId="24383"/>
    <cellStyle name="Navadno 3 11 8" xfId="14451"/>
    <cellStyle name="Navadno 3 11 8 2" xfId="28609"/>
    <cellStyle name="Navadno 3 11 9" xfId="18709"/>
    <cellStyle name="Navadno 3 12" xfId="366"/>
    <cellStyle name="Navadno 3 12 10" xfId="32901"/>
    <cellStyle name="Navadno 3 12 11" xfId="33988"/>
    <cellStyle name="Navadno 3 12 2" xfId="1070"/>
    <cellStyle name="Navadno 3 12 2 10" xfId="33989"/>
    <cellStyle name="Navadno 3 12 2 2" xfId="3886"/>
    <cellStyle name="Navadno 3 12 2 2 2" xfId="13781"/>
    <cellStyle name="Navadno 3 12 2 2 2 2" xfId="27939"/>
    <cellStyle name="Navadno 3 12 2 2 3" xfId="18007"/>
    <cellStyle name="Navadno 3 12 2 2 3 2" xfId="32165"/>
    <cellStyle name="Navadno 3 12 2 2 4" xfId="22265"/>
    <cellStyle name="Navadno 3 12 2 2 5" xfId="9555"/>
    <cellStyle name="Navadno 3 12 2 2 6" xfId="33990"/>
    <cellStyle name="Navadno 3 12 2 3" xfId="2478"/>
    <cellStyle name="Navadno 3 12 2 3 2" xfId="12373"/>
    <cellStyle name="Navadno 3 12 2 3 2 2" xfId="26531"/>
    <cellStyle name="Navadno 3 12 2 3 3" xfId="16599"/>
    <cellStyle name="Navadno 3 12 2 3 3 2" xfId="30757"/>
    <cellStyle name="Navadno 3 12 2 3 4" xfId="20857"/>
    <cellStyle name="Navadno 3 12 2 3 5" xfId="8147"/>
    <cellStyle name="Navadno 3 12 2 3 6" xfId="33991"/>
    <cellStyle name="Navadno 3 12 2 4" xfId="6739"/>
    <cellStyle name="Navadno 3 12 2 4 2" xfId="23681"/>
    <cellStyle name="Navadno 3 12 2 5" xfId="10965"/>
    <cellStyle name="Navadno 3 12 2 5 2" xfId="25123"/>
    <cellStyle name="Navadno 3 12 2 6" xfId="15191"/>
    <cellStyle name="Navadno 3 12 2 6 2" xfId="29349"/>
    <cellStyle name="Navadno 3 12 2 7" xfId="19449"/>
    <cellStyle name="Navadno 3 12 2 8" xfId="5294"/>
    <cellStyle name="Navadno 3 12 2 9" xfId="33605"/>
    <cellStyle name="Navadno 3 12 3" xfId="3182"/>
    <cellStyle name="Navadno 3 12 3 2" xfId="13077"/>
    <cellStyle name="Navadno 3 12 3 2 2" xfId="27235"/>
    <cellStyle name="Navadno 3 12 3 3" xfId="17303"/>
    <cellStyle name="Navadno 3 12 3 3 2" xfId="31461"/>
    <cellStyle name="Navadno 3 12 3 4" xfId="21561"/>
    <cellStyle name="Navadno 3 12 3 5" xfId="8851"/>
    <cellStyle name="Navadno 3 12 3 6" xfId="33992"/>
    <cellStyle name="Navadno 3 12 4" xfId="1774"/>
    <cellStyle name="Navadno 3 12 4 2" xfId="11669"/>
    <cellStyle name="Navadno 3 12 4 2 2" xfId="25827"/>
    <cellStyle name="Navadno 3 12 4 3" xfId="15895"/>
    <cellStyle name="Navadno 3 12 4 3 2" xfId="30053"/>
    <cellStyle name="Navadno 3 12 4 4" xfId="20153"/>
    <cellStyle name="Navadno 3 12 4 5" xfId="7443"/>
    <cellStyle name="Navadno 3 12 4 6" xfId="33993"/>
    <cellStyle name="Navadno 3 12 5" xfId="6035"/>
    <cellStyle name="Navadno 3 12 5 2" xfId="22977"/>
    <cellStyle name="Navadno 3 12 6" xfId="10261"/>
    <cellStyle name="Navadno 3 12 6 2" xfId="24419"/>
    <cellStyle name="Navadno 3 12 7" xfId="14487"/>
    <cellStyle name="Navadno 3 12 7 2" xfId="28645"/>
    <cellStyle name="Navadno 3 12 8" xfId="18745"/>
    <cellStyle name="Navadno 3 12 9" xfId="4590"/>
    <cellStyle name="Navadno 3 13" xfId="718"/>
    <cellStyle name="Navadno 3 13 10" xfId="33994"/>
    <cellStyle name="Navadno 3 13 2" xfId="3534"/>
    <cellStyle name="Navadno 3 13 2 2" xfId="13429"/>
    <cellStyle name="Navadno 3 13 2 2 2" xfId="27587"/>
    <cellStyle name="Navadno 3 13 2 3" xfId="17655"/>
    <cellStyle name="Navadno 3 13 2 3 2" xfId="31813"/>
    <cellStyle name="Navadno 3 13 2 4" xfId="21913"/>
    <cellStyle name="Navadno 3 13 2 5" xfId="9203"/>
    <cellStyle name="Navadno 3 13 2 6" xfId="33995"/>
    <cellStyle name="Navadno 3 13 3" xfId="2126"/>
    <cellStyle name="Navadno 3 13 3 2" xfId="12021"/>
    <cellStyle name="Navadno 3 13 3 2 2" xfId="26179"/>
    <cellStyle name="Navadno 3 13 3 3" xfId="16247"/>
    <cellStyle name="Navadno 3 13 3 3 2" xfId="30405"/>
    <cellStyle name="Navadno 3 13 3 4" xfId="20505"/>
    <cellStyle name="Navadno 3 13 3 5" xfId="7795"/>
    <cellStyle name="Navadno 3 13 3 6" xfId="33996"/>
    <cellStyle name="Navadno 3 13 4" xfId="6387"/>
    <cellStyle name="Navadno 3 13 4 2" xfId="23329"/>
    <cellStyle name="Navadno 3 13 5" xfId="10613"/>
    <cellStyle name="Navadno 3 13 5 2" xfId="24771"/>
    <cellStyle name="Navadno 3 13 6" xfId="14839"/>
    <cellStyle name="Navadno 3 13 6 2" xfId="28997"/>
    <cellStyle name="Navadno 3 13 7" xfId="19097"/>
    <cellStyle name="Navadno 3 13 8" xfId="4942"/>
    <cellStyle name="Navadno 3 13 9" xfId="33253"/>
    <cellStyle name="Navadno 3 14" xfId="2830"/>
    <cellStyle name="Navadno 3 14 2" xfId="8499"/>
    <cellStyle name="Navadno 3 14 2 2" xfId="24033"/>
    <cellStyle name="Navadno 3 14 3" xfId="12725"/>
    <cellStyle name="Navadno 3 14 3 2" xfId="26883"/>
    <cellStyle name="Navadno 3 14 4" xfId="16951"/>
    <cellStyle name="Navadno 3 14 4 2" xfId="31109"/>
    <cellStyle name="Navadno 3 14 5" xfId="21209"/>
    <cellStyle name="Navadno 3 14 6" xfId="5646"/>
    <cellStyle name="Navadno 3 14 7" xfId="33997"/>
    <cellStyle name="Navadno 3 15" xfId="1422"/>
    <cellStyle name="Navadno 3 15 2" xfId="11317"/>
    <cellStyle name="Navadno 3 15 2 2" xfId="25475"/>
    <cellStyle name="Navadno 3 15 3" xfId="15543"/>
    <cellStyle name="Navadno 3 15 3 2" xfId="29701"/>
    <cellStyle name="Navadno 3 15 4" xfId="19801"/>
    <cellStyle name="Navadno 3 15 5" xfId="7091"/>
    <cellStyle name="Navadno 3 15 6" xfId="33998"/>
    <cellStyle name="Navadno 3 16" xfId="5681"/>
    <cellStyle name="Navadno 3 16 2" xfId="22625"/>
    <cellStyle name="Navadno 3 17" xfId="9909"/>
    <cellStyle name="Navadno 3 17 2" xfId="24067"/>
    <cellStyle name="Navadno 3 18" xfId="14135"/>
    <cellStyle name="Navadno 3 18 2" xfId="28293"/>
    <cellStyle name="Navadno 3 19" xfId="18359"/>
    <cellStyle name="Navadno 3 19 2" xfId="32517"/>
    <cellStyle name="Navadno 3 2" xfId="8"/>
    <cellStyle name="Navadno 3 2 10" xfId="334"/>
    <cellStyle name="Navadno 3 2 10 10" xfId="4558"/>
    <cellStyle name="Navadno 3 2 10 11" xfId="32869"/>
    <cellStyle name="Navadno 3 2 10 12" xfId="33999"/>
    <cellStyle name="Navadno 3 2 10 2" xfId="686"/>
    <cellStyle name="Navadno 3 2 10 2 10" xfId="33221"/>
    <cellStyle name="Navadno 3 2 10 2 11" xfId="34000"/>
    <cellStyle name="Navadno 3 2 10 2 2" xfId="1390"/>
    <cellStyle name="Navadno 3 2 10 2 2 10" xfId="34001"/>
    <cellStyle name="Navadno 3 2 10 2 2 2" xfId="4206"/>
    <cellStyle name="Navadno 3 2 10 2 2 2 2" xfId="14101"/>
    <cellStyle name="Navadno 3 2 10 2 2 2 2 2" xfId="28259"/>
    <cellStyle name="Navadno 3 2 10 2 2 2 3" xfId="18327"/>
    <cellStyle name="Navadno 3 2 10 2 2 2 3 2" xfId="32485"/>
    <cellStyle name="Navadno 3 2 10 2 2 2 4" xfId="22585"/>
    <cellStyle name="Navadno 3 2 10 2 2 2 5" xfId="9875"/>
    <cellStyle name="Navadno 3 2 10 2 2 2 6" xfId="34002"/>
    <cellStyle name="Navadno 3 2 10 2 2 3" xfId="2798"/>
    <cellStyle name="Navadno 3 2 10 2 2 3 2" xfId="12693"/>
    <cellStyle name="Navadno 3 2 10 2 2 3 2 2" xfId="26851"/>
    <cellStyle name="Navadno 3 2 10 2 2 3 3" xfId="16919"/>
    <cellStyle name="Navadno 3 2 10 2 2 3 3 2" xfId="31077"/>
    <cellStyle name="Navadno 3 2 10 2 2 3 4" xfId="21177"/>
    <cellStyle name="Navadno 3 2 10 2 2 3 5" xfId="8467"/>
    <cellStyle name="Navadno 3 2 10 2 2 3 6" xfId="34003"/>
    <cellStyle name="Navadno 3 2 10 2 2 4" xfId="7059"/>
    <cellStyle name="Navadno 3 2 10 2 2 4 2" xfId="24001"/>
    <cellStyle name="Navadno 3 2 10 2 2 5" xfId="11285"/>
    <cellStyle name="Navadno 3 2 10 2 2 5 2" xfId="25443"/>
    <cellStyle name="Navadno 3 2 10 2 2 6" xfId="15511"/>
    <cellStyle name="Navadno 3 2 10 2 2 6 2" xfId="29669"/>
    <cellStyle name="Navadno 3 2 10 2 2 7" xfId="19769"/>
    <cellStyle name="Navadno 3 2 10 2 2 8" xfId="5614"/>
    <cellStyle name="Navadno 3 2 10 2 2 9" xfId="33925"/>
    <cellStyle name="Navadno 3 2 10 2 3" xfId="3502"/>
    <cellStyle name="Navadno 3 2 10 2 3 2" xfId="13397"/>
    <cellStyle name="Navadno 3 2 10 2 3 2 2" xfId="27555"/>
    <cellStyle name="Navadno 3 2 10 2 3 3" xfId="17623"/>
    <cellStyle name="Navadno 3 2 10 2 3 3 2" xfId="31781"/>
    <cellStyle name="Navadno 3 2 10 2 3 4" xfId="21881"/>
    <cellStyle name="Navadno 3 2 10 2 3 5" xfId="9171"/>
    <cellStyle name="Navadno 3 2 10 2 3 6" xfId="34004"/>
    <cellStyle name="Navadno 3 2 10 2 4" xfId="2094"/>
    <cellStyle name="Navadno 3 2 10 2 4 2" xfId="11989"/>
    <cellStyle name="Navadno 3 2 10 2 4 2 2" xfId="26147"/>
    <cellStyle name="Navadno 3 2 10 2 4 3" xfId="16215"/>
    <cellStyle name="Navadno 3 2 10 2 4 3 2" xfId="30373"/>
    <cellStyle name="Navadno 3 2 10 2 4 4" xfId="20473"/>
    <cellStyle name="Navadno 3 2 10 2 4 5" xfId="7763"/>
    <cellStyle name="Navadno 3 2 10 2 4 6" xfId="34005"/>
    <cellStyle name="Navadno 3 2 10 2 5" xfId="6355"/>
    <cellStyle name="Navadno 3 2 10 2 5 2" xfId="23297"/>
    <cellStyle name="Navadno 3 2 10 2 6" xfId="10581"/>
    <cellStyle name="Navadno 3 2 10 2 6 2" xfId="24739"/>
    <cellStyle name="Navadno 3 2 10 2 7" xfId="14807"/>
    <cellStyle name="Navadno 3 2 10 2 7 2" xfId="28965"/>
    <cellStyle name="Navadno 3 2 10 2 8" xfId="19065"/>
    <cellStyle name="Navadno 3 2 10 2 9" xfId="4910"/>
    <cellStyle name="Navadno 3 2 10 3" xfId="1038"/>
    <cellStyle name="Navadno 3 2 10 3 10" xfId="34006"/>
    <cellStyle name="Navadno 3 2 10 3 2" xfId="3854"/>
    <cellStyle name="Navadno 3 2 10 3 2 2" xfId="13749"/>
    <cellStyle name="Navadno 3 2 10 3 2 2 2" xfId="27907"/>
    <cellStyle name="Navadno 3 2 10 3 2 3" xfId="17975"/>
    <cellStyle name="Navadno 3 2 10 3 2 3 2" xfId="32133"/>
    <cellStyle name="Navadno 3 2 10 3 2 4" xfId="22233"/>
    <cellStyle name="Navadno 3 2 10 3 2 5" xfId="9523"/>
    <cellStyle name="Navadno 3 2 10 3 2 6" xfId="34007"/>
    <cellStyle name="Navadno 3 2 10 3 3" xfId="2446"/>
    <cellStyle name="Navadno 3 2 10 3 3 2" xfId="12341"/>
    <cellStyle name="Navadno 3 2 10 3 3 2 2" xfId="26499"/>
    <cellStyle name="Navadno 3 2 10 3 3 3" xfId="16567"/>
    <cellStyle name="Navadno 3 2 10 3 3 3 2" xfId="30725"/>
    <cellStyle name="Navadno 3 2 10 3 3 4" xfId="20825"/>
    <cellStyle name="Navadno 3 2 10 3 3 5" xfId="8115"/>
    <cellStyle name="Navadno 3 2 10 3 3 6" xfId="34008"/>
    <cellStyle name="Navadno 3 2 10 3 4" xfId="6707"/>
    <cellStyle name="Navadno 3 2 10 3 4 2" xfId="23649"/>
    <cellStyle name="Navadno 3 2 10 3 5" xfId="10933"/>
    <cellStyle name="Navadno 3 2 10 3 5 2" xfId="25091"/>
    <cellStyle name="Navadno 3 2 10 3 6" xfId="15159"/>
    <cellStyle name="Navadno 3 2 10 3 6 2" xfId="29317"/>
    <cellStyle name="Navadno 3 2 10 3 7" xfId="19417"/>
    <cellStyle name="Navadno 3 2 10 3 8" xfId="5262"/>
    <cellStyle name="Navadno 3 2 10 3 9" xfId="33573"/>
    <cellStyle name="Navadno 3 2 10 4" xfId="3150"/>
    <cellStyle name="Navadno 3 2 10 4 2" xfId="13045"/>
    <cellStyle name="Navadno 3 2 10 4 2 2" xfId="27203"/>
    <cellStyle name="Navadno 3 2 10 4 3" xfId="17271"/>
    <cellStyle name="Navadno 3 2 10 4 3 2" xfId="31429"/>
    <cellStyle name="Navadno 3 2 10 4 4" xfId="21529"/>
    <cellStyle name="Navadno 3 2 10 4 5" xfId="8819"/>
    <cellStyle name="Navadno 3 2 10 4 6" xfId="34009"/>
    <cellStyle name="Navadno 3 2 10 5" xfId="1742"/>
    <cellStyle name="Navadno 3 2 10 5 2" xfId="11637"/>
    <cellStyle name="Navadno 3 2 10 5 2 2" xfId="25795"/>
    <cellStyle name="Navadno 3 2 10 5 3" xfId="15863"/>
    <cellStyle name="Navadno 3 2 10 5 3 2" xfId="30021"/>
    <cellStyle name="Navadno 3 2 10 5 4" xfId="20121"/>
    <cellStyle name="Navadno 3 2 10 5 5" xfId="7411"/>
    <cellStyle name="Navadno 3 2 10 5 6" xfId="34010"/>
    <cellStyle name="Navadno 3 2 10 6" xfId="6003"/>
    <cellStyle name="Navadno 3 2 10 6 2" xfId="22945"/>
    <cellStyle name="Navadno 3 2 10 7" xfId="10229"/>
    <cellStyle name="Navadno 3 2 10 7 2" xfId="24387"/>
    <cellStyle name="Navadno 3 2 10 8" xfId="14455"/>
    <cellStyle name="Navadno 3 2 10 8 2" xfId="28613"/>
    <cellStyle name="Navadno 3 2 10 9" xfId="18713"/>
    <cellStyle name="Navadno 3 2 11" xfId="368"/>
    <cellStyle name="Navadno 3 2 11 10" xfId="32903"/>
    <cellStyle name="Navadno 3 2 11 11" xfId="34011"/>
    <cellStyle name="Navadno 3 2 11 2" xfId="1072"/>
    <cellStyle name="Navadno 3 2 11 2 10" xfId="34012"/>
    <cellStyle name="Navadno 3 2 11 2 2" xfId="3888"/>
    <cellStyle name="Navadno 3 2 11 2 2 2" xfId="13783"/>
    <cellStyle name="Navadno 3 2 11 2 2 2 2" xfId="27941"/>
    <cellStyle name="Navadno 3 2 11 2 2 3" xfId="18009"/>
    <cellStyle name="Navadno 3 2 11 2 2 3 2" xfId="32167"/>
    <cellStyle name="Navadno 3 2 11 2 2 4" xfId="22267"/>
    <cellStyle name="Navadno 3 2 11 2 2 5" xfId="9557"/>
    <cellStyle name="Navadno 3 2 11 2 2 6" xfId="34013"/>
    <cellStyle name="Navadno 3 2 11 2 3" xfId="2480"/>
    <cellStyle name="Navadno 3 2 11 2 3 2" xfId="12375"/>
    <cellStyle name="Navadno 3 2 11 2 3 2 2" xfId="26533"/>
    <cellStyle name="Navadno 3 2 11 2 3 3" xfId="16601"/>
    <cellStyle name="Navadno 3 2 11 2 3 3 2" xfId="30759"/>
    <cellStyle name="Navadno 3 2 11 2 3 4" xfId="20859"/>
    <cellStyle name="Navadno 3 2 11 2 3 5" xfId="8149"/>
    <cellStyle name="Navadno 3 2 11 2 3 6" xfId="34014"/>
    <cellStyle name="Navadno 3 2 11 2 4" xfId="6741"/>
    <cellStyle name="Navadno 3 2 11 2 4 2" xfId="23683"/>
    <cellStyle name="Navadno 3 2 11 2 5" xfId="10967"/>
    <cellStyle name="Navadno 3 2 11 2 5 2" xfId="25125"/>
    <cellStyle name="Navadno 3 2 11 2 6" xfId="15193"/>
    <cellStyle name="Navadno 3 2 11 2 6 2" xfId="29351"/>
    <cellStyle name="Navadno 3 2 11 2 7" xfId="19451"/>
    <cellStyle name="Navadno 3 2 11 2 8" xfId="5296"/>
    <cellStyle name="Navadno 3 2 11 2 9" xfId="33607"/>
    <cellStyle name="Navadno 3 2 11 3" xfId="3184"/>
    <cellStyle name="Navadno 3 2 11 3 2" xfId="13079"/>
    <cellStyle name="Navadno 3 2 11 3 2 2" xfId="27237"/>
    <cellStyle name="Navadno 3 2 11 3 3" xfId="17305"/>
    <cellStyle name="Navadno 3 2 11 3 3 2" xfId="31463"/>
    <cellStyle name="Navadno 3 2 11 3 4" xfId="21563"/>
    <cellStyle name="Navadno 3 2 11 3 5" xfId="8853"/>
    <cellStyle name="Navadno 3 2 11 3 6" xfId="34015"/>
    <cellStyle name="Navadno 3 2 11 4" xfId="1776"/>
    <cellStyle name="Navadno 3 2 11 4 2" xfId="11671"/>
    <cellStyle name="Navadno 3 2 11 4 2 2" xfId="25829"/>
    <cellStyle name="Navadno 3 2 11 4 3" xfId="15897"/>
    <cellStyle name="Navadno 3 2 11 4 3 2" xfId="30055"/>
    <cellStyle name="Navadno 3 2 11 4 4" xfId="20155"/>
    <cellStyle name="Navadno 3 2 11 4 5" xfId="7445"/>
    <cellStyle name="Navadno 3 2 11 4 6" xfId="34016"/>
    <cellStyle name="Navadno 3 2 11 5" xfId="6037"/>
    <cellStyle name="Navadno 3 2 11 5 2" xfId="22979"/>
    <cellStyle name="Navadno 3 2 11 6" xfId="10263"/>
    <cellStyle name="Navadno 3 2 11 6 2" xfId="24421"/>
    <cellStyle name="Navadno 3 2 11 7" xfId="14489"/>
    <cellStyle name="Navadno 3 2 11 7 2" xfId="28647"/>
    <cellStyle name="Navadno 3 2 11 8" xfId="18747"/>
    <cellStyle name="Navadno 3 2 11 9" xfId="4592"/>
    <cellStyle name="Navadno 3 2 12" xfId="720"/>
    <cellStyle name="Navadno 3 2 12 10" xfId="34017"/>
    <cellStyle name="Navadno 3 2 12 2" xfId="3536"/>
    <cellStyle name="Navadno 3 2 12 2 2" xfId="13431"/>
    <cellStyle name="Navadno 3 2 12 2 2 2" xfId="27589"/>
    <cellStyle name="Navadno 3 2 12 2 3" xfId="17657"/>
    <cellStyle name="Navadno 3 2 12 2 3 2" xfId="31815"/>
    <cellStyle name="Navadno 3 2 12 2 4" xfId="21915"/>
    <cellStyle name="Navadno 3 2 12 2 5" xfId="9205"/>
    <cellStyle name="Navadno 3 2 12 2 6" xfId="34018"/>
    <cellStyle name="Navadno 3 2 12 3" xfId="2128"/>
    <cellStyle name="Navadno 3 2 12 3 2" xfId="12023"/>
    <cellStyle name="Navadno 3 2 12 3 2 2" xfId="26181"/>
    <cellStyle name="Navadno 3 2 12 3 3" xfId="16249"/>
    <cellStyle name="Navadno 3 2 12 3 3 2" xfId="30407"/>
    <cellStyle name="Navadno 3 2 12 3 4" xfId="20507"/>
    <cellStyle name="Navadno 3 2 12 3 5" xfId="7797"/>
    <cellStyle name="Navadno 3 2 12 3 6" xfId="34019"/>
    <cellStyle name="Navadno 3 2 12 4" xfId="6389"/>
    <cellStyle name="Navadno 3 2 12 4 2" xfId="23331"/>
    <cellStyle name="Navadno 3 2 12 5" xfId="10615"/>
    <cellStyle name="Navadno 3 2 12 5 2" xfId="24773"/>
    <cellStyle name="Navadno 3 2 12 6" xfId="14841"/>
    <cellStyle name="Navadno 3 2 12 6 2" xfId="28999"/>
    <cellStyle name="Navadno 3 2 12 7" xfId="19099"/>
    <cellStyle name="Navadno 3 2 12 8" xfId="4944"/>
    <cellStyle name="Navadno 3 2 12 9" xfId="33255"/>
    <cellStyle name="Navadno 3 2 13" xfId="2832"/>
    <cellStyle name="Navadno 3 2 13 2" xfId="8501"/>
    <cellStyle name="Navadno 3 2 13 2 2" xfId="24035"/>
    <cellStyle name="Navadno 3 2 13 3" xfId="12727"/>
    <cellStyle name="Navadno 3 2 13 3 2" xfId="26885"/>
    <cellStyle name="Navadno 3 2 13 4" xfId="16953"/>
    <cellStyle name="Navadno 3 2 13 4 2" xfId="31111"/>
    <cellStyle name="Navadno 3 2 13 5" xfId="21211"/>
    <cellStyle name="Navadno 3 2 13 6" xfId="5647"/>
    <cellStyle name="Navadno 3 2 13 7" xfId="34020"/>
    <cellStyle name="Navadno 3 2 14" xfId="1424"/>
    <cellStyle name="Navadno 3 2 14 2" xfId="11319"/>
    <cellStyle name="Navadno 3 2 14 2 2" xfId="25477"/>
    <cellStyle name="Navadno 3 2 14 3" xfId="15545"/>
    <cellStyle name="Navadno 3 2 14 3 2" xfId="29703"/>
    <cellStyle name="Navadno 3 2 14 4" xfId="19803"/>
    <cellStyle name="Navadno 3 2 14 5" xfId="7093"/>
    <cellStyle name="Navadno 3 2 14 6" xfId="34021"/>
    <cellStyle name="Navadno 3 2 15" xfId="5682"/>
    <cellStyle name="Navadno 3 2 15 2" xfId="22626"/>
    <cellStyle name="Navadno 3 2 16" xfId="9910"/>
    <cellStyle name="Navadno 3 2 16 2" xfId="24068"/>
    <cellStyle name="Navadno 3 2 17" xfId="14136"/>
    <cellStyle name="Navadno 3 2 17 2" xfId="28294"/>
    <cellStyle name="Navadno 3 2 18" xfId="18360"/>
    <cellStyle name="Navadno 3 2 18 2" xfId="32518"/>
    <cellStyle name="Navadno 3 2 19" xfId="18394"/>
    <cellStyle name="Navadno 3 2 2" xfId="12"/>
    <cellStyle name="Navadno 3 2 2 10" xfId="372"/>
    <cellStyle name="Navadno 3 2 2 10 10" xfId="32907"/>
    <cellStyle name="Navadno 3 2 2 10 11" xfId="34022"/>
    <cellStyle name="Navadno 3 2 2 10 2" xfId="1076"/>
    <cellStyle name="Navadno 3 2 2 10 2 10" xfId="34023"/>
    <cellStyle name="Navadno 3 2 2 10 2 2" xfId="3892"/>
    <cellStyle name="Navadno 3 2 2 10 2 2 2" xfId="13787"/>
    <cellStyle name="Navadno 3 2 2 10 2 2 2 2" xfId="27945"/>
    <cellStyle name="Navadno 3 2 2 10 2 2 3" xfId="18013"/>
    <cellStyle name="Navadno 3 2 2 10 2 2 3 2" xfId="32171"/>
    <cellStyle name="Navadno 3 2 2 10 2 2 4" xfId="22271"/>
    <cellStyle name="Navadno 3 2 2 10 2 2 5" xfId="9561"/>
    <cellStyle name="Navadno 3 2 2 10 2 2 6" xfId="34024"/>
    <cellStyle name="Navadno 3 2 2 10 2 3" xfId="2484"/>
    <cellStyle name="Navadno 3 2 2 10 2 3 2" xfId="12379"/>
    <cellStyle name="Navadno 3 2 2 10 2 3 2 2" xfId="26537"/>
    <cellStyle name="Navadno 3 2 2 10 2 3 3" xfId="16605"/>
    <cellStyle name="Navadno 3 2 2 10 2 3 3 2" xfId="30763"/>
    <cellStyle name="Navadno 3 2 2 10 2 3 4" xfId="20863"/>
    <cellStyle name="Navadno 3 2 2 10 2 3 5" xfId="8153"/>
    <cellStyle name="Navadno 3 2 2 10 2 3 6" xfId="34025"/>
    <cellStyle name="Navadno 3 2 2 10 2 4" xfId="6745"/>
    <cellStyle name="Navadno 3 2 2 10 2 4 2" xfId="23687"/>
    <cellStyle name="Navadno 3 2 2 10 2 5" xfId="10971"/>
    <cellStyle name="Navadno 3 2 2 10 2 5 2" xfId="25129"/>
    <cellStyle name="Navadno 3 2 2 10 2 6" xfId="15197"/>
    <cellStyle name="Navadno 3 2 2 10 2 6 2" xfId="29355"/>
    <cellStyle name="Navadno 3 2 2 10 2 7" xfId="19455"/>
    <cellStyle name="Navadno 3 2 2 10 2 8" xfId="5300"/>
    <cellStyle name="Navadno 3 2 2 10 2 9" xfId="33611"/>
    <cellStyle name="Navadno 3 2 2 10 3" xfId="3188"/>
    <cellStyle name="Navadno 3 2 2 10 3 2" xfId="13083"/>
    <cellStyle name="Navadno 3 2 2 10 3 2 2" xfId="27241"/>
    <cellStyle name="Navadno 3 2 2 10 3 3" xfId="17309"/>
    <cellStyle name="Navadno 3 2 2 10 3 3 2" xfId="31467"/>
    <cellStyle name="Navadno 3 2 2 10 3 4" xfId="21567"/>
    <cellStyle name="Navadno 3 2 2 10 3 5" xfId="8857"/>
    <cellStyle name="Navadno 3 2 2 10 3 6" xfId="34026"/>
    <cellStyle name="Navadno 3 2 2 10 4" xfId="1780"/>
    <cellStyle name="Navadno 3 2 2 10 4 2" xfId="11675"/>
    <cellStyle name="Navadno 3 2 2 10 4 2 2" xfId="25833"/>
    <cellStyle name="Navadno 3 2 2 10 4 3" xfId="15901"/>
    <cellStyle name="Navadno 3 2 2 10 4 3 2" xfId="30059"/>
    <cellStyle name="Navadno 3 2 2 10 4 4" xfId="20159"/>
    <cellStyle name="Navadno 3 2 2 10 4 5" xfId="7449"/>
    <cellStyle name="Navadno 3 2 2 10 4 6" xfId="34027"/>
    <cellStyle name="Navadno 3 2 2 10 5" xfId="6041"/>
    <cellStyle name="Navadno 3 2 2 10 5 2" xfId="22983"/>
    <cellStyle name="Navadno 3 2 2 10 6" xfId="10267"/>
    <cellStyle name="Navadno 3 2 2 10 6 2" xfId="24425"/>
    <cellStyle name="Navadno 3 2 2 10 7" xfId="14493"/>
    <cellStyle name="Navadno 3 2 2 10 7 2" xfId="28651"/>
    <cellStyle name="Navadno 3 2 2 10 8" xfId="18751"/>
    <cellStyle name="Navadno 3 2 2 10 9" xfId="4596"/>
    <cellStyle name="Navadno 3 2 2 11" xfId="724"/>
    <cellStyle name="Navadno 3 2 2 11 10" xfId="34028"/>
    <cellStyle name="Navadno 3 2 2 11 2" xfId="3540"/>
    <cellStyle name="Navadno 3 2 2 11 2 2" xfId="13435"/>
    <cellStyle name="Navadno 3 2 2 11 2 2 2" xfId="27593"/>
    <cellStyle name="Navadno 3 2 2 11 2 3" xfId="17661"/>
    <cellStyle name="Navadno 3 2 2 11 2 3 2" xfId="31819"/>
    <cellStyle name="Navadno 3 2 2 11 2 4" xfId="21919"/>
    <cellStyle name="Navadno 3 2 2 11 2 5" xfId="9209"/>
    <cellStyle name="Navadno 3 2 2 11 2 6" xfId="34029"/>
    <cellStyle name="Navadno 3 2 2 11 3" xfId="2132"/>
    <cellStyle name="Navadno 3 2 2 11 3 2" xfId="12027"/>
    <cellStyle name="Navadno 3 2 2 11 3 2 2" xfId="26185"/>
    <cellStyle name="Navadno 3 2 2 11 3 3" xfId="16253"/>
    <cellStyle name="Navadno 3 2 2 11 3 3 2" xfId="30411"/>
    <cellStyle name="Navadno 3 2 2 11 3 4" xfId="20511"/>
    <cellStyle name="Navadno 3 2 2 11 3 5" xfId="7801"/>
    <cellStyle name="Navadno 3 2 2 11 3 6" xfId="34030"/>
    <cellStyle name="Navadno 3 2 2 11 4" xfId="6393"/>
    <cellStyle name="Navadno 3 2 2 11 4 2" xfId="23335"/>
    <cellStyle name="Navadno 3 2 2 11 5" xfId="10619"/>
    <cellStyle name="Navadno 3 2 2 11 5 2" xfId="24777"/>
    <cellStyle name="Navadno 3 2 2 11 6" xfId="14845"/>
    <cellStyle name="Navadno 3 2 2 11 6 2" xfId="29003"/>
    <cellStyle name="Navadno 3 2 2 11 7" xfId="19103"/>
    <cellStyle name="Navadno 3 2 2 11 8" xfId="4948"/>
    <cellStyle name="Navadno 3 2 2 11 9" xfId="33259"/>
    <cellStyle name="Navadno 3 2 2 12" xfId="2836"/>
    <cellStyle name="Navadno 3 2 2 12 2" xfId="8505"/>
    <cellStyle name="Navadno 3 2 2 12 2 2" xfId="24039"/>
    <cellStyle name="Navadno 3 2 2 12 3" xfId="12731"/>
    <cellStyle name="Navadno 3 2 2 12 3 2" xfId="26889"/>
    <cellStyle name="Navadno 3 2 2 12 4" xfId="16957"/>
    <cellStyle name="Navadno 3 2 2 12 4 2" xfId="31115"/>
    <cellStyle name="Navadno 3 2 2 12 5" xfId="21215"/>
    <cellStyle name="Navadno 3 2 2 12 6" xfId="5648"/>
    <cellStyle name="Navadno 3 2 2 12 7" xfId="34031"/>
    <cellStyle name="Navadno 3 2 2 13" xfId="1428"/>
    <cellStyle name="Navadno 3 2 2 13 2" xfId="11323"/>
    <cellStyle name="Navadno 3 2 2 13 2 2" xfId="25481"/>
    <cellStyle name="Navadno 3 2 2 13 3" xfId="15549"/>
    <cellStyle name="Navadno 3 2 2 13 3 2" xfId="29707"/>
    <cellStyle name="Navadno 3 2 2 13 4" xfId="19807"/>
    <cellStyle name="Navadno 3 2 2 13 5" xfId="7097"/>
    <cellStyle name="Navadno 3 2 2 13 6" xfId="34032"/>
    <cellStyle name="Navadno 3 2 2 14" xfId="5683"/>
    <cellStyle name="Navadno 3 2 2 14 2" xfId="22627"/>
    <cellStyle name="Navadno 3 2 2 15" xfId="9911"/>
    <cellStyle name="Navadno 3 2 2 15 2" xfId="24069"/>
    <cellStyle name="Navadno 3 2 2 16" xfId="14137"/>
    <cellStyle name="Navadno 3 2 2 16 2" xfId="28295"/>
    <cellStyle name="Navadno 3 2 2 17" xfId="18361"/>
    <cellStyle name="Navadno 3 2 2 17 2" xfId="32519"/>
    <cellStyle name="Navadno 3 2 2 18" xfId="18395"/>
    <cellStyle name="Navadno 3 2 2 19" xfId="4244"/>
    <cellStyle name="Navadno 3 2 2 2" xfId="21"/>
    <cellStyle name="Navadno 3 2 2 2 10" xfId="732"/>
    <cellStyle name="Navadno 3 2 2 2 10 10" xfId="34033"/>
    <cellStyle name="Navadno 3 2 2 2 10 2" xfId="3548"/>
    <cellStyle name="Navadno 3 2 2 2 10 2 2" xfId="13443"/>
    <cellStyle name="Navadno 3 2 2 2 10 2 2 2" xfId="27601"/>
    <cellStyle name="Navadno 3 2 2 2 10 2 3" xfId="17669"/>
    <cellStyle name="Navadno 3 2 2 2 10 2 3 2" xfId="31827"/>
    <cellStyle name="Navadno 3 2 2 2 10 2 4" xfId="21927"/>
    <cellStyle name="Navadno 3 2 2 2 10 2 5" xfId="9217"/>
    <cellStyle name="Navadno 3 2 2 2 10 2 6" xfId="34034"/>
    <cellStyle name="Navadno 3 2 2 2 10 3" xfId="2140"/>
    <cellStyle name="Navadno 3 2 2 2 10 3 2" xfId="12035"/>
    <cellStyle name="Navadno 3 2 2 2 10 3 2 2" xfId="26193"/>
    <cellStyle name="Navadno 3 2 2 2 10 3 3" xfId="16261"/>
    <cellStyle name="Navadno 3 2 2 2 10 3 3 2" xfId="30419"/>
    <cellStyle name="Navadno 3 2 2 2 10 3 4" xfId="20519"/>
    <cellStyle name="Navadno 3 2 2 2 10 3 5" xfId="7809"/>
    <cellStyle name="Navadno 3 2 2 2 10 3 6" xfId="34035"/>
    <cellStyle name="Navadno 3 2 2 2 10 4" xfId="6401"/>
    <cellStyle name="Navadno 3 2 2 2 10 4 2" xfId="23343"/>
    <cellStyle name="Navadno 3 2 2 2 10 5" xfId="10627"/>
    <cellStyle name="Navadno 3 2 2 2 10 5 2" xfId="24785"/>
    <cellStyle name="Navadno 3 2 2 2 10 6" xfId="14853"/>
    <cellStyle name="Navadno 3 2 2 2 10 6 2" xfId="29011"/>
    <cellStyle name="Navadno 3 2 2 2 10 7" xfId="19111"/>
    <cellStyle name="Navadno 3 2 2 2 10 8" xfId="4956"/>
    <cellStyle name="Navadno 3 2 2 2 10 9" xfId="33267"/>
    <cellStyle name="Navadno 3 2 2 2 11" xfId="2844"/>
    <cellStyle name="Navadno 3 2 2 2 11 2" xfId="8513"/>
    <cellStyle name="Navadno 3 2 2 2 11 2 2" xfId="24047"/>
    <cellStyle name="Navadno 3 2 2 2 11 3" xfId="12739"/>
    <cellStyle name="Navadno 3 2 2 2 11 3 2" xfId="26897"/>
    <cellStyle name="Navadno 3 2 2 2 11 4" xfId="16965"/>
    <cellStyle name="Navadno 3 2 2 2 11 4 2" xfId="31123"/>
    <cellStyle name="Navadno 3 2 2 2 11 5" xfId="21223"/>
    <cellStyle name="Navadno 3 2 2 2 11 6" xfId="5656"/>
    <cellStyle name="Navadno 3 2 2 2 11 7" xfId="34036"/>
    <cellStyle name="Navadno 3 2 2 2 12" xfId="1436"/>
    <cellStyle name="Navadno 3 2 2 2 12 2" xfId="11331"/>
    <cellStyle name="Navadno 3 2 2 2 12 2 2" xfId="25489"/>
    <cellStyle name="Navadno 3 2 2 2 12 3" xfId="15557"/>
    <cellStyle name="Navadno 3 2 2 2 12 3 2" xfId="29715"/>
    <cellStyle name="Navadno 3 2 2 2 12 4" xfId="19815"/>
    <cellStyle name="Navadno 3 2 2 2 12 5" xfId="7105"/>
    <cellStyle name="Navadno 3 2 2 2 12 6" xfId="34037"/>
    <cellStyle name="Navadno 3 2 2 2 13" xfId="5693"/>
    <cellStyle name="Navadno 3 2 2 2 13 2" xfId="22635"/>
    <cellStyle name="Navadno 3 2 2 2 14" xfId="9919"/>
    <cellStyle name="Navadno 3 2 2 2 14 2" xfId="24077"/>
    <cellStyle name="Navadno 3 2 2 2 15" xfId="14145"/>
    <cellStyle name="Navadno 3 2 2 2 15 2" xfId="28303"/>
    <cellStyle name="Navadno 3 2 2 2 16" xfId="18369"/>
    <cellStyle name="Navadno 3 2 2 2 16 2" xfId="32527"/>
    <cellStyle name="Navadno 3 2 2 2 17" xfId="18403"/>
    <cellStyle name="Navadno 3 2 2 2 18" xfId="4252"/>
    <cellStyle name="Navadno 3 2 2 2 19" xfId="32563"/>
    <cellStyle name="Navadno 3 2 2 2 2" xfId="37"/>
    <cellStyle name="Navadno 3 2 2 2 2 10" xfId="2860"/>
    <cellStyle name="Navadno 3 2 2 2 2 10 2" xfId="8529"/>
    <cellStyle name="Navadno 3 2 2 2 2 10 2 2" xfId="24063"/>
    <cellStyle name="Navadno 3 2 2 2 2 10 3" xfId="12755"/>
    <cellStyle name="Navadno 3 2 2 2 2 10 3 2" xfId="26913"/>
    <cellStyle name="Navadno 3 2 2 2 2 10 4" xfId="16981"/>
    <cellStyle name="Navadno 3 2 2 2 2 10 4 2" xfId="31139"/>
    <cellStyle name="Navadno 3 2 2 2 2 10 5" xfId="21239"/>
    <cellStyle name="Navadno 3 2 2 2 2 10 6" xfId="5672"/>
    <cellStyle name="Navadno 3 2 2 2 2 10 7" xfId="34038"/>
    <cellStyle name="Navadno 3 2 2 2 2 11" xfId="1452"/>
    <cellStyle name="Navadno 3 2 2 2 2 11 2" xfId="11347"/>
    <cellStyle name="Navadno 3 2 2 2 2 11 2 2" xfId="25505"/>
    <cellStyle name="Navadno 3 2 2 2 2 11 3" xfId="15573"/>
    <cellStyle name="Navadno 3 2 2 2 2 11 3 2" xfId="29731"/>
    <cellStyle name="Navadno 3 2 2 2 2 11 4" xfId="19831"/>
    <cellStyle name="Navadno 3 2 2 2 2 11 5" xfId="7121"/>
    <cellStyle name="Navadno 3 2 2 2 2 11 6" xfId="34039"/>
    <cellStyle name="Navadno 3 2 2 2 2 12" xfId="5709"/>
    <cellStyle name="Navadno 3 2 2 2 2 12 2" xfId="22651"/>
    <cellStyle name="Navadno 3 2 2 2 2 13" xfId="9935"/>
    <cellStyle name="Navadno 3 2 2 2 2 13 2" xfId="24093"/>
    <cellStyle name="Navadno 3 2 2 2 2 14" xfId="14161"/>
    <cellStyle name="Navadno 3 2 2 2 2 14 2" xfId="28319"/>
    <cellStyle name="Navadno 3 2 2 2 2 15" xfId="18385"/>
    <cellStyle name="Navadno 3 2 2 2 2 15 2" xfId="32543"/>
    <cellStyle name="Navadno 3 2 2 2 2 16" xfId="18419"/>
    <cellStyle name="Navadno 3 2 2 2 2 17" xfId="4268"/>
    <cellStyle name="Navadno 3 2 2 2 2 18" xfId="32579"/>
    <cellStyle name="Navadno 3 2 2 2 2 19" xfId="34040"/>
    <cellStyle name="Navadno 3 2 2 2 2 2" xfId="103"/>
    <cellStyle name="Navadno 3 2 2 2 2 2 10" xfId="14193"/>
    <cellStyle name="Navadno 3 2 2 2 2 2 10 2" xfId="28351"/>
    <cellStyle name="Navadno 3 2 2 2 2 2 11" xfId="18451"/>
    <cellStyle name="Navadno 3 2 2 2 2 2 12" xfId="4328"/>
    <cellStyle name="Navadno 3 2 2 2 2 2 13" xfId="32639"/>
    <cellStyle name="Navadno 3 2 2 2 2 2 14" xfId="34041"/>
    <cellStyle name="Navadno 3 2 2 2 2 2 2" xfId="263"/>
    <cellStyle name="Navadno 3 2 2 2 2 2 2 10" xfId="4488"/>
    <cellStyle name="Navadno 3 2 2 2 2 2 2 11" xfId="32799"/>
    <cellStyle name="Navadno 3 2 2 2 2 2 2 12" xfId="34042"/>
    <cellStyle name="Navadno 3 2 2 2 2 2 2 2" xfId="616"/>
    <cellStyle name="Navadno 3 2 2 2 2 2 2 2 10" xfId="33151"/>
    <cellStyle name="Navadno 3 2 2 2 2 2 2 2 11" xfId="34043"/>
    <cellStyle name="Navadno 3 2 2 2 2 2 2 2 2" xfId="1320"/>
    <cellStyle name="Navadno 3 2 2 2 2 2 2 2 2 10" xfId="34044"/>
    <cellStyle name="Navadno 3 2 2 2 2 2 2 2 2 2" xfId="4136"/>
    <cellStyle name="Navadno 3 2 2 2 2 2 2 2 2 2 2" xfId="14031"/>
    <cellStyle name="Navadno 3 2 2 2 2 2 2 2 2 2 2 2" xfId="28189"/>
    <cellStyle name="Navadno 3 2 2 2 2 2 2 2 2 2 3" xfId="18257"/>
    <cellStyle name="Navadno 3 2 2 2 2 2 2 2 2 2 3 2" xfId="32415"/>
    <cellStyle name="Navadno 3 2 2 2 2 2 2 2 2 2 4" xfId="22515"/>
    <cellStyle name="Navadno 3 2 2 2 2 2 2 2 2 2 5" xfId="9805"/>
    <cellStyle name="Navadno 3 2 2 2 2 2 2 2 2 2 6" xfId="34045"/>
    <cellStyle name="Navadno 3 2 2 2 2 2 2 2 2 3" xfId="2728"/>
    <cellStyle name="Navadno 3 2 2 2 2 2 2 2 2 3 2" xfId="12623"/>
    <cellStyle name="Navadno 3 2 2 2 2 2 2 2 2 3 2 2" xfId="26781"/>
    <cellStyle name="Navadno 3 2 2 2 2 2 2 2 2 3 3" xfId="16849"/>
    <cellStyle name="Navadno 3 2 2 2 2 2 2 2 2 3 3 2" xfId="31007"/>
    <cellStyle name="Navadno 3 2 2 2 2 2 2 2 2 3 4" xfId="21107"/>
    <cellStyle name="Navadno 3 2 2 2 2 2 2 2 2 3 5" xfId="8397"/>
    <cellStyle name="Navadno 3 2 2 2 2 2 2 2 2 3 6" xfId="34046"/>
    <cellStyle name="Navadno 3 2 2 2 2 2 2 2 2 4" xfId="6989"/>
    <cellStyle name="Navadno 3 2 2 2 2 2 2 2 2 4 2" xfId="23931"/>
    <cellStyle name="Navadno 3 2 2 2 2 2 2 2 2 5" xfId="11215"/>
    <cellStyle name="Navadno 3 2 2 2 2 2 2 2 2 5 2" xfId="25373"/>
    <cellStyle name="Navadno 3 2 2 2 2 2 2 2 2 6" xfId="15441"/>
    <cellStyle name="Navadno 3 2 2 2 2 2 2 2 2 6 2" xfId="29599"/>
    <cellStyle name="Navadno 3 2 2 2 2 2 2 2 2 7" xfId="19699"/>
    <cellStyle name="Navadno 3 2 2 2 2 2 2 2 2 8" xfId="5544"/>
    <cellStyle name="Navadno 3 2 2 2 2 2 2 2 2 9" xfId="33855"/>
    <cellStyle name="Navadno 3 2 2 2 2 2 2 2 3" xfId="3432"/>
    <cellStyle name="Navadno 3 2 2 2 2 2 2 2 3 2" xfId="13327"/>
    <cellStyle name="Navadno 3 2 2 2 2 2 2 2 3 2 2" xfId="27485"/>
    <cellStyle name="Navadno 3 2 2 2 2 2 2 2 3 3" xfId="17553"/>
    <cellStyle name="Navadno 3 2 2 2 2 2 2 2 3 3 2" xfId="31711"/>
    <cellStyle name="Navadno 3 2 2 2 2 2 2 2 3 4" xfId="21811"/>
    <cellStyle name="Navadno 3 2 2 2 2 2 2 2 3 5" xfId="9101"/>
    <cellStyle name="Navadno 3 2 2 2 2 2 2 2 3 6" xfId="34047"/>
    <cellStyle name="Navadno 3 2 2 2 2 2 2 2 4" xfId="2024"/>
    <cellStyle name="Navadno 3 2 2 2 2 2 2 2 4 2" xfId="11919"/>
    <cellStyle name="Navadno 3 2 2 2 2 2 2 2 4 2 2" xfId="26077"/>
    <cellStyle name="Navadno 3 2 2 2 2 2 2 2 4 3" xfId="16145"/>
    <cellStyle name="Navadno 3 2 2 2 2 2 2 2 4 3 2" xfId="30303"/>
    <cellStyle name="Navadno 3 2 2 2 2 2 2 2 4 4" xfId="20403"/>
    <cellStyle name="Navadno 3 2 2 2 2 2 2 2 4 5" xfId="7693"/>
    <cellStyle name="Navadno 3 2 2 2 2 2 2 2 4 6" xfId="34048"/>
    <cellStyle name="Navadno 3 2 2 2 2 2 2 2 5" xfId="6285"/>
    <cellStyle name="Navadno 3 2 2 2 2 2 2 2 5 2" xfId="23227"/>
    <cellStyle name="Navadno 3 2 2 2 2 2 2 2 6" xfId="10511"/>
    <cellStyle name="Navadno 3 2 2 2 2 2 2 2 6 2" xfId="24669"/>
    <cellStyle name="Navadno 3 2 2 2 2 2 2 2 7" xfId="14737"/>
    <cellStyle name="Navadno 3 2 2 2 2 2 2 2 7 2" xfId="28895"/>
    <cellStyle name="Navadno 3 2 2 2 2 2 2 2 8" xfId="18995"/>
    <cellStyle name="Navadno 3 2 2 2 2 2 2 2 9" xfId="4840"/>
    <cellStyle name="Navadno 3 2 2 2 2 2 2 3" xfId="968"/>
    <cellStyle name="Navadno 3 2 2 2 2 2 2 3 10" xfId="34049"/>
    <cellStyle name="Navadno 3 2 2 2 2 2 2 3 2" xfId="3784"/>
    <cellStyle name="Navadno 3 2 2 2 2 2 2 3 2 2" xfId="13679"/>
    <cellStyle name="Navadno 3 2 2 2 2 2 2 3 2 2 2" xfId="27837"/>
    <cellStyle name="Navadno 3 2 2 2 2 2 2 3 2 3" xfId="17905"/>
    <cellStyle name="Navadno 3 2 2 2 2 2 2 3 2 3 2" xfId="32063"/>
    <cellStyle name="Navadno 3 2 2 2 2 2 2 3 2 4" xfId="22163"/>
    <cellStyle name="Navadno 3 2 2 2 2 2 2 3 2 5" xfId="9453"/>
    <cellStyle name="Navadno 3 2 2 2 2 2 2 3 2 6" xfId="34050"/>
    <cellStyle name="Navadno 3 2 2 2 2 2 2 3 3" xfId="2376"/>
    <cellStyle name="Navadno 3 2 2 2 2 2 2 3 3 2" xfId="12271"/>
    <cellStyle name="Navadno 3 2 2 2 2 2 2 3 3 2 2" xfId="26429"/>
    <cellStyle name="Navadno 3 2 2 2 2 2 2 3 3 3" xfId="16497"/>
    <cellStyle name="Navadno 3 2 2 2 2 2 2 3 3 3 2" xfId="30655"/>
    <cellStyle name="Navadno 3 2 2 2 2 2 2 3 3 4" xfId="20755"/>
    <cellStyle name="Navadno 3 2 2 2 2 2 2 3 3 5" xfId="8045"/>
    <cellStyle name="Navadno 3 2 2 2 2 2 2 3 3 6" xfId="34051"/>
    <cellStyle name="Navadno 3 2 2 2 2 2 2 3 4" xfId="6637"/>
    <cellStyle name="Navadno 3 2 2 2 2 2 2 3 4 2" xfId="23579"/>
    <cellStyle name="Navadno 3 2 2 2 2 2 2 3 5" xfId="10863"/>
    <cellStyle name="Navadno 3 2 2 2 2 2 2 3 5 2" xfId="25021"/>
    <cellStyle name="Navadno 3 2 2 2 2 2 2 3 6" xfId="15089"/>
    <cellStyle name="Navadno 3 2 2 2 2 2 2 3 6 2" xfId="29247"/>
    <cellStyle name="Navadno 3 2 2 2 2 2 2 3 7" xfId="19347"/>
    <cellStyle name="Navadno 3 2 2 2 2 2 2 3 8" xfId="5192"/>
    <cellStyle name="Navadno 3 2 2 2 2 2 2 3 9" xfId="33503"/>
    <cellStyle name="Navadno 3 2 2 2 2 2 2 4" xfId="3080"/>
    <cellStyle name="Navadno 3 2 2 2 2 2 2 4 2" xfId="12975"/>
    <cellStyle name="Navadno 3 2 2 2 2 2 2 4 2 2" xfId="27133"/>
    <cellStyle name="Navadno 3 2 2 2 2 2 2 4 3" xfId="17201"/>
    <cellStyle name="Navadno 3 2 2 2 2 2 2 4 3 2" xfId="31359"/>
    <cellStyle name="Navadno 3 2 2 2 2 2 2 4 4" xfId="21459"/>
    <cellStyle name="Navadno 3 2 2 2 2 2 2 4 5" xfId="8749"/>
    <cellStyle name="Navadno 3 2 2 2 2 2 2 4 6" xfId="34052"/>
    <cellStyle name="Navadno 3 2 2 2 2 2 2 5" xfId="1672"/>
    <cellStyle name="Navadno 3 2 2 2 2 2 2 5 2" xfId="11567"/>
    <cellStyle name="Navadno 3 2 2 2 2 2 2 5 2 2" xfId="25725"/>
    <cellStyle name="Navadno 3 2 2 2 2 2 2 5 3" xfId="15793"/>
    <cellStyle name="Navadno 3 2 2 2 2 2 2 5 3 2" xfId="29951"/>
    <cellStyle name="Navadno 3 2 2 2 2 2 2 5 4" xfId="20051"/>
    <cellStyle name="Navadno 3 2 2 2 2 2 2 5 5" xfId="7341"/>
    <cellStyle name="Navadno 3 2 2 2 2 2 2 5 6" xfId="34053"/>
    <cellStyle name="Navadno 3 2 2 2 2 2 2 6" xfId="5933"/>
    <cellStyle name="Navadno 3 2 2 2 2 2 2 6 2" xfId="22875"/>
    <cellStyle name="Navadno 3 2 2 2 2 2 2 7" xfId="10159"/>
    <cellStyle name="Navadno 3 2 2 2 2 2 2 7 2" xfId="24317"/>
    <cellStyle name="Navadno 3 2 2 2 2 2 2 8" xfId="14385"/>
    <cellStyle name="Navadno 3 2 2 2 2 2 2 8 2" xfId="28543"/>
    <cellStyle name="Navadno 3 2 2 2 2 2 2 9" xfId="18643"/>
    <cellStyle name="Navadno 3 2 2 2 2 2 3" xfId="304"/>
    <cellStyle name="Navadno 3 2 2 2 2 2 3 10" xfId="4529"/>
    <cellStyle name="Navadno 3 2 2 2 2 2 3 11" xfId="32840"/>
    <cellStyle name="Navadno 3 2 2 2 2 2 3 12" xfId="34054"/>
    <cellStyle name="Navadno 3 2 2 2 2 2 3 2" xfId="657"/>
    <cellStyle name="Navadno 3 2 2 2 2 2 3 2 10" xfId="33192"/>
    <cellStyle name="Navadno 3 2 2 2 2 2 3 2 11" xfId="34055"/>
    <cellStyle name="Navadno 3 2 2 2 2 2 3 2 2" xfId="1361"/>
    <cellStyle name="Navadno 3 2 2 2 2 2 3 2 2 10" xfId="34056"/>
    <cellStyle name="Navadno 3 2 2 2 2 2 3 2 2 2" xfId="4177"/>
    <cellStyle name="Navadno 3 2 2 2 2 2 3 2 2 2 2" xfId="14072"/>
    <cellStyle name="Navadno 3 2 2 2 2 2 3 2 2 2 2 2" xfId="28230"/>
    <cellStyle name="Navadno 3 2 2 2 2 2 3 2 2 2 3" xfId="18298"/>
    <cellStyle name="Navadno 3 2 2 2 2 2 3 2 2 2 3 2" xfId="32456"/>
    <cellStyle name="Navadno 3 2 2 2 2 2 3 2 2 2 4" xfId="22556"/>
    <cellStyle name="Navadno 3 2 2 2 2 2 3 2 2 2 5" xfId="9846"/>
    <cellStyle name="Navadno 3 2 2 2 2 2 3 2 2 2 6" xfId="34057"/>
    <cellStyle name="Navadno 3 2 2 2 2 2 3 2 2 3" xfId="2769"/>
    <cellStyle name="Navadno 3 2 2 2 2 2 3 2 2 3 2" xfId="12664"/>
    <cellStyle name="Navadno 3 2 2 2 2 2 3 2 2 3 2 2" xfId="26822"/>
    <cellStyle name="Navadno 3 2 2 2 2 2 3 2 2 3 3" xfId="16890"/>
    <cellStyle name="Navadno 3 2 2 2 2 2 3 2 2 3 3 2" xfId="31048"/>
    <cellStyle name="Navadno 3 2 2 2 2 2 3 2 2 3 4" xfId="21148"/>
    <cellStyle name="Navadno 3 2 2 2 2 2 3 2 2 3 5" xfId="8438"/>
    <cellStyle name="Navadno 3 2 2 2 2 2 3 2 2 3 6" xfId="34058"/>
    <cellStyle name="Navadno 3 2 2 2 2 2 3 2 2 4" xfId="7030"/>
    <cellStyle name="Navadno 3 2 2 2 2 2 3 2 2 4 2" xfId="23972"/>
    <cellStyle name="Navadno 3 2 2 2 2 2 3 2 2 5" xfId="11256"/>
    <cellStyle name="Navadno 3 2 2 2 2 2 3 2 2 5 2" xfId="25414"/>
    <cellStyle name="Navadno 3 2 2 2 2 2 3 2 2 6" xfId="15482"/>
    <cellStyle name="Navadno 3 2 2 2 2 2 3 2 2 6 2" xfId="29640"/>
    <cellStyle name="Navadno 3 2 2 2 2 2 3 2 2 7" xfId="19740"/>
    <cellStyle name="Navadno 3 2 2 2 2 2 3 2 2 8" xfId="5585"/>
    <cellStyle name="Navadno 3 2 2 2 2 2 3 2 2 9" xfId="33896"/>
    <cellStyle name="Navadno 3 2 2 2 2 2 3 2 3" xfId="3473"/>
    <cellStyle name="Navadno 3 2 2 2 2 2 3 2 3 2" xfId="13368"/>
    <cellStyle name="Navadno 3 2 2 2 2 2 3 2 3 2 2" xfId="27526"/>
    <cellStyle name="Navadno 3 2 2 2 2 2 3 2 3 3" xfId="17594"/>
    <cellStyle name="Navadno 3 2 2 2 2 2 3 2 3 3 2" xfId="31752"/>
    <cellStyle name="Navadno 3 2 2 2 2 2 3 2 3 4" xfId="21852"/>
    <cellStyle name="Navadno 3 2 2 2 2 2 3 2 3 5" xfId="9142"/>
    <cellStyle name="Navadno 3 2 2 2 2 2 3 2 3 6" xfId="34059"/>
    <cellStyle name="Navadno 3 2 2 2 2 2 3 2 4" xfId="2065"/>
    <cellStyle name="Navadno 3 2 2 2 2 2 3 2 4 2" xfId="11960"/>
    <cellStyle name="Navadno 3 2 2 2 2 2 3 2 4 2 2" xfId="26118"/>
    <cellStyle name="Navadno 3 2 2 2 2 2 3 2 4 3" xfId="16186"/>
    <cellStyle name="Navadno 3 2 2 2 2 2 3 2 4 3 2" xfId="30344"/>
    <cellStyle name="Navadno 3 2 2 2 2 2 3 2 4 4" xfId="20444"/>
    <cellStyle name="Navadno 3 2 2 2 2 2 3 2 4 5" xfId="7734"/>
    <cellStyle name="Navadno 3 2 2 2 2 2 3 2 4 6" xfId="34060"/>
    <cellStyle name="Navadno 3 2 2 2 2 2 3 2 5" xfId="6326"/>
    <cellStyle name="Navadno 3 2 2 2 2 2 3 2 5 2" xfId="23268"/>
    <cellStyle name="Navadno 3 2 2 2 2 2 3 2 6" xfId="10552"/>
    <cellStyle name="Navadno 3 2 2 2 2 2 3 2 6 2" xfId="24710"/>
    <cellStyle name="Navadno 3 2 2 2 2 2 3 2 7" xfId="14778"/>
    <cellStyle name="Navadno 3 2 2 2 2 2 3 2 7 2" xfId="28936"/>
    <cellStyle name="Navadno 3 2 2 2 2 2 3 2 8" xfId="19036"/>
    <cellStyle name="Navadno 3 2 2 2 2 2 3 2 9" xfId="4881"/>
    <cellStyle name="Navadno 3 2 2 2 2 2 3 3" xfId="1009"/>
    <cellStyle name="Navadno 3 2 2 2 2 2 3 3 10" xfId="34061"/>
    <cellStyle name="Navadno 3 2 2 2 2 2 3 3 2" xfId="3825"/>
    <cellStyle name="Navadno 3 2 2 2 2 2 3 3 2 2" xfId="13720"/>
    <cellStyle name="Navadno 3 2 2 2 2 2 3 3 2 2 2" xfId="27878"/>
    <cellStyle name="Navadno 3 2 2 2 2 2 3 3 2 3" xfId="17946"/>
    <cellStyle name="Navadno 3 2 2 2 2 2 3 3 2 3 2" xfId="32104"/>
    <cellStyle name="Navadno 3 2 2 2 2 2 3 3 2 4" xfId="22204"/>
    <cellStyle name="Navadno 3 2 2 2 2 2 3 3 2 5" xfId="9494"/>
    <cellStyle name="Navadno 3 2 2 2 2 2 3 3 2 6" xfId="34062"/>
    <cellStyle name="Navadno 3 2 2 2 2 2 3 3 3" xfId="2417"/>
    <cellStyle name="Navadno 3 2 2 2 2 2 3 3 3 2" xfId="12312"/>
    <cellStyle name="Navadno 3 2 2 2 2 2 3 3 3 2 2" xfId="26470"/>
    <cellStyle name="Navadno 3 2 2 2 2 2 3 3 3 3" xfId="16538"/>
    <cellStyle name="Navadno 3 2 2 2 2 2 3 3 3 3 2" xfId="30696"/>
    <cellStyle name="Navadno 3 2 2 2 2 2 3 3 3 4" xfId="20796"/>
    <cellStyle name="Navadno 3 2 2 2 2 2 3 3 3 5" xfId="8086"/>
    <cellStyle name="Navadno 3 2 2 2 2 2 3 3 3 6" xfId="34063"/>
    <cellStyle name="Navadno 3 2 2 2 2 2 3 3 4" xfId="6678"/>
    <cellStyle name="Navadno 3 2 2 2 2 2 3 3 4 2" xfId="23620"/>
    <cellStyle name="Navadno 3 2 2 2 2 2 3 3 5" xfId="10904"/>
    <cellStyle name="Navadno 3 2 2 2 2 2 3 3 5 2" xfId="25062"/>
    <cellStyle name="Navadno 3 2 2 2 2 2 3 3 6" xfId="15130"/>
    <cellStyle name="Navadno 3 2 2 2 2 2 3 3 6 2" xfId="29288"/>
    <cellStyle name="Navadno 3 2 2 2 2 2 3 3 7" xfId="19388"/>
    <cellStyle name="Navadno 3 2 2 2 2 2 3 3 8" xfId="5233"/>
    <cellStyle name="Navadno 3 2 2 2 2 2 3 3 9" xfId="33544"/>
    <cellStyle name="Navadno 3 2 2 2 2 2 3 4" xfId="3121"/>
    <cellStyle name="Navadno 3 2 2 2 2 2 3 4 2" xfId="13016"/>
    <cellStyle name="Navadno 3 2 2 2 2 2 3 4 2 2" xfId="27174"/>
    <cellStyle name="Navadno 3 2 2 2 2 2 3 4 3" xfId="17242"/>
    <cellStyle name="Navadno 3 2 2 2 2 2 3 4 3 2" xfId="31400"/>
    <cellStyle name="Navadno 3 2 2 2 2 2 3 4 4" xfId="21500"/>
    <cellStyle name="Navadno 3 2 2 2 2 2 3 4 5" xfId="8790"/>
    <cellStyle name="Navadno 3 2 2 2 2 2 3 4 6" xfId="34064"/>
    <cellStyle name="Navadno 3 2 2 2 2 2 3 5" xfId="1713"/>
    <cellStyle name="Navadno 3 2 2 2 2 2 3 5 2" xfId="11608"/>
    <cellStyle name="Navadno 3 2 2 2 2 2 3 5 2 2" xfId="25766"/>
    <cellStyle name="Navadno 3 2 2 2 2 2 3 5 3" xfId="15834"/>
    <cellStyle name="Navadno 3 2 2 2 2 2 3 5 3 2" xfId="29992"/>
    <cellStyle name="Navadno 3 2 2 2 2 2 3 5 4" xfId="20092"/>
    <cellStyle name="Navadno 3 2 2 2 2 2 3 5 5" xfId="7382"/>
    <cellStyle name="Navadno 3 2 2 2 2 2 3 5 6" xfId="34065"/>
    <cellStyle name="Navadno 3 2 2 2 2 2 3 6" xfId="5974"/>
    <cellStyle name="Navadno 3 2 2 2 2 2 3 6 2" xfId="22916"/>
    <cellStyle name="Navadno 3 2 2 2 2 2 3 7" xfId="10200"/>
    <cellStyle name="Navadno 3 2 2 2 2 2 3 7 2" xfId="24358"/>
    <cellStyle name="Navadno 3 2 2 2 2 2 3 8" xfId="14426"/>
    <cellStyle name="Navadno 3 2 2 2 2 2 3 8 2" xfId="28584"/>
    <cellStyle name="Navadno 3 2 2 2 2 2 3 9" xfId="18684"/>
    <cellStyle name="Navadno 3 2 2 2 2 2 4" xfId="488"/>
    <cellStyle name="Navadno 3 2 2 2 2 2 4 10" xfId="33023"/>
    <cellStyle name="Navadno 3 2 2 2 2 2 4 11" xfId="34066"/>
    <cellStyle name="Navadno 3 2 2 2 2 2 4 2" xfId="1192"/>
    <cellStyle name="Navadno 3 2 2 2 2 2 4 2 10" xfId="34067"/>
    <cellStyle name="Navadno 3 2 2 2 2 2 4 2 2" xfId="4008"/>
    <cellStyle name="Navadno 3 2 2 2 2 2 4 2 2 2" xfId="13903"/>
    <cellStyle name="Navadno 3 2 2 2 2 2 4 2 2 2 2" xfId="28061"/>
    <cellStyle name="Navadno 3 2 2 2 2 2 4 2 2 3" xfId="18129"/>
    <cellStyle name="Navadno 3 2 2 2 2 2 4 2 2 3 2" xfId="32287"/>
    <cellStyle name="Navadno 3 2 2 2 2 2 4 2 2 4" xfId="22387"/>
    <cellStyle name="Navadno 3 2 2 2 2 2 4 2 2 5" xfId="9677"/>
    <cellStyle name="Navadno 3 2 2 2 2 2 4 2 2 6" xfId="34068"/>
    <cellStyle name="Navadno 3 2 2 2 2 2 4 2 3" xfId="2600"/>
    <cellStyle name="Navadno 3 2 2 2 2 2 4 2 3 2" xfId="12495"/>
    <cellStyle name="Navadno 3 2 2 2 2 2 4 2 3 2 2" xfId="26653"/>
    <cellStyle name="Navadno 3 2 2 2 2 2 4 2 3 3" xfId="16721"/>
    <cellStyle name="Navadno 3 2 2 2 2 2 4 2 3 3 2" xfId="30879"/>
    <cellStyle name="Navadno 3 2 2 2 2 2 4 2 3 4" xfId="20979"/>
    <cellStyle name="Navadno 3 2 2 2 2 2 4 2 3 5" xfId="8269"/>
    <cellStyle name="Navadno 3 2 2 2 2 2 4 2 3 6" xfId="34069"/>
    <cellStyle name="Navadno 3 2 2 2 2 2 4 2 4" xfId="6861"/>
    <cellStyle name="Navadno 3 2 2 2 2 2 4 2 4 2" xfId="23803"/>
    <cellStyle name="Navadno 3 2 2 2 2 2 4 2 5" xfId="11087"/>
    <cellStyle name="Navadno 3 2 2 2 2 2 4 2 5 2" xfId="25245"/>
    <cellStyle name="Navadno 3 2 2 2 2 2 4 2 6" xfId="15313"/>
    <cellStyle name="Navadno 3 2 2 2 2 2 4 2 6 2" xfId="29471"/>
    <cellStyle name="Navadno 3 2 2 2 2 2 4 2 7" xfId="19571"/>
    <cellStyle name="Navadno 3 2 2 2 2 2 4 2 8" xfId="5416"/>
    <cellStyle name="Navadno 3 2 2 2 2 2 4 2 9" xfId="33727"/>
    <cellStyle name="Navadno 3 2 2 2 2 2 4 3" xfId="3304"/>
    <cellStyle name="Navadno 3 2 2 2 2 2 4 3 2" xfId="13199"/>
    <cellStyle name="Navadno 3 2 2 2 2 2 4 3 2 2" xfId="27357"/>
    <cellStyle name="Navadno 3 2 2 2 2 2 4 3 3" xfId="17425"/>
    <cellStyle name="Navadno 3 2 2 2 2 2 4 3 3 2" xfId="31583"/>
    <cellStyle name="Navadno 3 2 2 2 2 2 4 3 4" xfId="21683"/>
    <cellStyle name="Navadno 3 2 2 2 2 2 4 3 5" xfId="8973"/>
    <cellStyle name="Navadno 3 2 2 2 2 2 4 3 6" xfId="34070"/>
    <cellStyle name="Navadno 3 2 2 2 2 2 4 4" xfId="1896"/>
    <cellStyle name="Navadno 3 2 2 2 2 2 4 4 2" xfId="11791"/>
    <cellStyle name="Navadno 3 2 2 2 2 2 4 4 2 2" xfId="25949"/>
    <cellStyle name="Navadno 3 2 2 2 2 2 4 4 3" xfId="16017"/>
    <cellStyle name="Navadno 3 2 2 2 2 2 4 4 3 2" xfId="30175"/>
    <cellStyle name="Navadno 3 2 2 2 2 2 4 4 4" xfId="20275"/>
    <cellStyle name="Navadno 3 2 2 2 2 2 4 4 5" xfId="7565"/>
    <cellStyle name="Navadno 3 2 2 2 2 2 4 4 6" xfId="34071"/>
    <cellStyle name="Navadno 3 2 2 2 2 2 4 5" xfId="6157"/>
    <cellStyle name="Navadno 3 2 2 2 2 2 4 5 2" xfId="23099"/>
    <cellStyle name="Navadno 3 2 2 2 2 2 4 6" xfId="10383"/>
    <cellStyle name="Navadno 3 2 2 2 2 2 4 6 2" xfId="24541"/>
    <cellStyle name="Navadno 3 2 2 2 2 2 4 7" xfId="14609"/>
    <cellStyle name="Navadno 3 2 2 2 2 2 4 7 2" xfId="28767"/>
    <cellStyle name="Navadno 3 2 2 2 2 2 4 8" xfId="18867"/>
    <cellStyle name="Navadno 3 2 2 2 2 2 4 9" xfId="4712"/>
    <cellStyle name="Navadno 3 2 2 2 2 2 5" xfId="840"/>
    <cellStyle name="Navadno 3 2 2 2 2 2 5 10" xfId="34072"/>
    <cellStyle name="Navadno 3 2 2 2 2 2 5 2" xfId="3656"/>
    <cellStyle name="Navadno 3 2 2 2 2 2 5 2 2" xfId="13551"/>
    <cellStyle name="Navadno 3 2 2 2 2 2 5 2 2 2" xfId="27709"/>
    <cellStyle name="Navadno 3 2 2 2 2 2 5 2 3" xfId="17777"/>
    <cellStyle name="Navadno 3 2 2 2 2 2 5 2 3 2" xfId="31935"/>
    <cellStyle name="Navadno 3 2 2 2 2 2 5 2 4" xfId="22035"/>
    <cellStyle name="Navadno 3 2 2 2 2 2 5 2 5" xfId="9325"/>
    <cellStyle name="Navadno 3 2 2 2 2 2 5 2 6" xfId="34073"/>
    <cellStyle name="Navadno 3 2 2 2 2 2 5 3" xfId="2248"/>
    <cellStyle name="Navadno 3 2 2 2 2 2 5 3 2" xfId="12143"/>
    <cellStyle name="Navadno 3 2 2 2 2 2 5 3 2 2" xfId="26301"/>
    <cellStyle name="Navadno 3 2 2 2 2 2 5 3 3" xfId="16369"/>
    <cellStyle name="Navadno 3 2 2 2 2 2 5 3 3 2" xfId="30527"/>
    <cellStyle name="Navadno 3 2 2 2 2 2 5 3 4" xfId="20627"/>
    <cellStyle name="Navadno 3 2 2 2 2 2 5 3 5" xfId="7917"/>
    <cellStyle name="Navadno 3 2 2 2 2 2 5 3 6" xfId="34074"/>
    <cellStyle name="Navadno 3 2 2 2 2 2 5 4" xfId="6509"/>
    <cellStyle name="Navadno 3 2 2 2 2 2 5 4 2" xfId="23451"/>
    <cellStyle name="Navadno 3 2 2 2 2 2 5 5" xfId="10735"/>
    <cellStyle name="Navadno 3 2 2 2 2 2 5 5 2" xfId="24893"/>
    <cellStyle name="Navadno 3 2 2 2 2 2 5 6" xfId="14961"/>
    <cellStyle name="Navadno 3 2 2 2 2 2 5 6 2" xfId="29119"/>
    <cellStyle name="Navadno 3 2 2 2 2 2 5 7" xfId="19219"/>
    <cellStyle name="Navadno 3 2 2 2 2 2 5 8" xfId="5064"/>
    <cellStyle name="Navadno 3 2 2 2 2 2 5 9" xfId="33375"/>
    <cellStyle name="Navadno 3 2 2 2 2 2 6" xfId="2920"/>
    <cellStyle name="Navadno 3 2 2 2 2 2 6 2" xfId="12815"/>
    <cellStyle name="Navadno 3 2 2 2 2 2 6 2 2" xfId="26973"/>
    <cellStyle name="Navadno 3 2 2 2 2 2 6 3" xfId="17041"/>
    <cellStyle name="Navadno 3 2 2 2 2 2 6 3 2" xfId="31199"/>
    <cellStyle name="Navadno 3 2 2 2 2 2 6 4" xfId="21299"/>
    <cellStyle name="Navadno 3 2 2 2 2 2 6 5" xfId="8589"/>
    <cellStyle name="Navadno 3 2 2 2 2 2 6 6" xfId="34075"/>
    <cellStyle name="Navadno 3 2 2 2 2 2 7" xfId="1512"/>
    <cellStyle name="Navadno 3 2 2 2 2 2 7 2" xfId="11407"/>
    <cellStyle name="Navadno 3 2 2 2 2 2 7 2 2" xfId="25565"/>
    <cellStyle name="Navadno 3 2 2 2 2 2 7 3" xfId="15633"/>
    <cellStyle name="Navadno 3 2 2 2 2 2 7 3 2" xfId="29791"/>
    <cellStyle name="Navadno 3 2 2 2 2 2 7 4" xfId="19891"/>
    <cellStyle name="Navadno 3 2 2 2 2 2 7 5" xfId="7181"/>
    <cellStyle name="Navadno 3 2 2 2 2 2 7 6" xfId="34076"/>
    <cellStyle name="Navadno 3 2 2 2 2 2 8" xfId="5741"/>
    <cellStyle name="Navadno 3 2 2 2 2 2 8 2" xfId="22683"/>
    <cellStyle name="Navadno 3 2 2 2 2 2 9" xfId="9967"/>
    <cellStyle name="Navadno 3 2 2 2 2 2 9 2" xfId="24125"/>
    <cellStyle name="Navadno 3 2 2 2 2 3" xfId="135"/>
    <cellStyle name="Navadno 3 2 2 2 2 3 10" xfId="18515"/>
    <cellStyle name="Navadno 3 2 2 2 2 3 11" xfId="4360"/>
    <cellStyle name="Navadno 3 2 2 2 2 3 12" xfId="32671"/>
    <cellStyle name="Navadno 3 2 2 2 2 3 13" xfId="34077"/>
    <cellStyle name="Navadno 3 2 2 2 2 3 2" xfId="295"/>
    <cellStyle name="Navadno 3 2 2 2 2 3 2 10" xfId="4520"/>
    <cellStyle name="Navadno 3 2 2 2 2 3 2 11" xfId="32831"/>
    <cellStyle name="Navadno 3 2 2 2 2 3 2 12" xfId="34078"/>
    <cellStyle name="Navadno 3 2 2 2 2 3 2 2" xfId="648"/>
    <cellStyle name="Navadno 3 2 2 2 2 3 2 2 10" xfId="33183"/>
    <cellStyle name="Navadno 3 2 2 2 2 3 2 2 11" xfId="34079"/>
    <cellStyle name="Navadno 3 2 2 2 2 3 2 2 2" xfId="1352"/>
    <cellStyle name="Navadno 3 2 2 2 2 3 2 2 2 10" xfId="34080"/>
    <cellStyle name="Navadno 3 2 2 2 2 3 2 2 2 2" xfId="4168"/>
    <cellStyle name="Navadno 3 2 2 2 2 3 2 2 2 2 2" xfId="14063"/>
    <cellStyle name="Navadno 3 2 2 2 2 3 2 2 2 2 2 2" xfId="28221"/>
    <cellStyle name="Navadno 3 2 2 2 2 3 2 2 2 2 3" xfId="18289"/>
    <cellStyle name="Navadno 3 2 2 2 2 3 2 2 2 2 3 2" xfId="32447"/>
    <cellStyle name="Navadno 3 2 2 2 2 3 2 2 2 2 4" xfId="22547"/>
    <cellStyle name="Navadno 3 2 2 2 2 3 2 2 2 2 5" xfId="9837"/>
    <cellStyle name="Navadno 3 2 2 2 2 3 2 2 2 2 6" xfId="34081"/>
    <cellStyle name="Navadno 3 2 2 2 2 3 2 2 2 3" xfId="2760"/>
    <cellStyle name="Navadno 3 2 2 2 2 3 2 2 2 3 2" xfId="12655"/>
    <cellStyle name="Navadno 3 2 2 2 2 3 2 2 2 3 2 2" xfId="26813"/>
    <cellStyle name="Navadno 3 2 2 2 2 3 2 2 2 3 3" xfId="16881"/>
    <cellStyle name="Navadno 3 2 2 2 2 3 2 2 2 3 3 2" xfId="31039"/>
    <cellStyle name="Navadno 3 2 2 2 2 3 2 2 2 3 4" xfId="21139"/>
    <cellStyle name="Navadno 3 2 2 2 2 3 2 2 2 3 5" xfId="8429"/>
    <cellStyle name="Navadno 3 2 2 2 2 3 2 2 2 3 6" xfId="34082"/>
    <cellStyle name="Navadno 3 2 2 2 2 3 2 2 2 4" xfId="7021"/>
    <cellStyle name="Navadno 3 2 2 2 2 3 2 2 2 4 2" xfId="23963"/>
    <cellStyle name="Navadno 3 2 2 2 2 3 2 2 2 5" xfId="11247"/>
    <cellStyle name="Navadno 3 2 2 2 2 3 2 2 2 5 2" xfId="25405"/>
    <cellStyle name="Navadno 3 2 2 2 2 3 2 2 2 6" xfId="15473"/>
    <cellStyle name="Navadno 3 2 2 2 2 3 2 2 2 6 2" xfId="29631"/>
    <cellStyle name="Navadno 3 2 2 2 2 3 2 2 2 7" xfId="19731"/>
    <cellStyle name="Navadno 3 2 2 2 2 3 2 2 2 8" xfId="5576"/>
    <cellStyle name="Navadno 3 2 2 2 2 3 2 2 2 9" xfId="33887"/>
    <cellStyle name="Navadno 3 2 2 2 2 3 2 2 3" xfId="3464"/>
    <cellStyle name="Navadno 3 2 2 2 2 3 2 2 3 2" xfId="13359"/>
    <cellStyle name="Navadno 3 2 2 2 2 3 2 2 3 2 2" xfId="27517"/>
    <cellStyle name="Navadno 3 2 2 2 2 3 2 2 3 3" xfId="17585"/>
    <cellStyle name="Navadno 3 2 2 2 2 3 2 2 3 3 2" xfId="31743"/>
    <cellStyle name="Navadno 3 2 2 2 2 3 2 2 3 4" xfId="21843"/>
    <cellStyle name="Navadno 3 2 2 2 2 3 2 2 3 5" xfId="9133"/>
    <cellStyle name="Navadno 3 2 2 2 2 3 2 2 3 6" xfId="34083"/>
    <cellStyle name="Navadno 3 2 2 2 2 3 2 2 4" xfId="2056"/>
    <cellStyle name="Navadno 3 2 2 2 2 3 2 2 4 2" xfId="11951"/>
    <cellStyle name="Navadno 3 2 2 2 2 3 2 2 4 2 2" xfId="26109"/>
    <cellStyle name="Navadno 3 2 2 2 2 3 2 2 4 3" xfId="16177"/>
    <cellStyle name="Navadno 3 2 2 2 2 3 2 2 4 3 2" xfId="30335"/>
    <cellStyle name="Navadno 3 2 2 2 2 3 2 2 4 4" xfId="20435"/>
    <cellStyle name="Navadno 3 2 2 2 2 3 2 2 4 5" xfId="7725"/>
    <cellStyle name="Navadno 3 2 2 2 2 3 2 2 4 6" xfId="34084"/>
    <cellStyle name="Navadno 3 2 2 2 2 3 2 2 5" xfId="6317"/>
    <cellStyle name="Navadno 3 2 2 2 2 3 2 2 5 2" xfId="23259"/>
    <cellStyle name="Navadno 3 2 2 2 2 3 2 2 6" xfId="10543"/>
    <cellStyle name="Navadno 3 2 2 2 2 3 2 2 6 2" xfId="24701"/>
    <cellStyle name="Navadno 3 2 2 2 2 3 2 2 7" xfId="14769"/>
    <cellStyle name="Navadno 3 2 2 2 2 3 2 2 7 2" xfId="28927"/>
    <cellStyle name="Navadno 3 2 2 2 2 3 2 2 8" xfId="19027"/>
    <cellStyle name="Navadno 3 2 2 2 2 3 2 2 9" xfId="4872"/>
    <cellStyle name="Navadno 3 2 2 2 2 3 2 3" xfId="1000"/>
    <cellStyle name="Navadno 3 2 2 2 2 3 2 3 10" xfId="34085"/>
    <cellStyle name="Navadno 3 2 2 2 2 3 2 3 2" xfId="3816"/>
    <cellStyle name="Navadno 3 2 2 2 2 3 2 3 2 2" xfId="13711"/>
    <cellStyle name="Navadno 3 2 2 2 2 3 2 3 2 2 2" xfId="27869"/>
    <cellStyle name="Navadno 3 2 2 2 2 3 2 3 2 3" xfId="17937"/>
    <cellStyle name="Navadno 3 2 2 2 2 3 2 3 2 3 2" xfId="32095"/>
    <cellStyle name="Navadno 3 2 2 2 2 3 2 3 2 4" xfId="22195"/>
    <cellStyle name="Navadno 3 2 2 2 2 3 2 3 2 5" xfId="9485"/>
    <cellStyle name="Navadno 3 2 2 2 2 3 2 3 2 6" xfId="34086"/>
    <cellStyle name="Navadno 3 2 2 2 2 3 2 3 3" xfId="2408"/>
    <cellStyle name="Navadno 3 2 2 2 2 3 2 3 3 2" xfId="12303"/>
    <cellStyle name="Navadno 3 2 2 2 2 3 2 3 3 2 2" xfId="26461"/>
    <cellStyle name="Navadno 3 2 2 2 2 3 2 3 3 3" xfId="16529"/>
    <cellStyle name="Navadno 3 2 2 2 2 3 2 3 3 3 2" xfId="30687"/>
    <cellStyle name="Navadno 3 2 2 2 2 3 2 3 3 4" xfId="20787"/>
    <cellStyle name="Navadno 3 2 2 2 2 3 2 3 3 5" xfId="8077"/>
    <cellStyle name="Navadno 3 2 2 2 2 3 2 3 3 6" xfId="34087"/>
    <cellStyle name="Navadno 3 2 2 2 2 3 2 3 4" xfId="6669"/>
    <cellStyle name="Navadno 3 2 2 2 2 3 2 3 4 2" xfId="23611"/>
    <cellStyle name="Navadno 3 2 2 2 2 3 2 3 5" xfId="10895"/>
    <cellStyle name="Navadno 3 2 2 2 2 3 2 3 5 2" xfId="25053"/>
    <cellStyle name="Navadno 3 2 2 2 2 3 2 3 6" xfId="15121"/>
    <cellStyle name="Navadno 3 2 2 2 2 3 2 3 6 2" xfId="29279"/>
    <cellStyle name="Navadno 3 2 2 2 2 3 2 3 7" xfId="19379"/>
    <cellStyle name="Navadno 3 2 2 2 2 3 2 3 8" xfId="5224"/>
    <cellStyle name="Navadno 3 2 2 2 2 3 2 3 9" xfId="33535"/>
    <cellStyle name="Navadno 3 2 2 2 2 3 2 4" xfId="3112"/>
    <cellStyle name="Navadno 3 2 2 2 2 3 2 4 2" xfId="13007"/>
    <cellStyle name="Navadno 3 2 2 2 2 3 2 4 2 2" xfId="27165"/>
    <cellStyle name="Navadno 3 2 2 2 2 3 2 4 3" xfId="17233"/>
    <cellStyle name="Navadno 3 2 2 2 2 3 2 4 3 2" xfId="31391"/>
    <cellStyle name="Navadno 3 2 2 2 2 3 2 4 4" xfId="21491"/>
    <cellStyle name="Navadno 3 2 2 2 2 3 2 4 5" xfId="8781"/>
    <cellStyle name="Navadno 3 2 2 2 2 3 2 4 6" xfId="34088"/>
    <cellStyle name="Navadno 3 2 2 2 2 3 2 5" xfId="1704"/>
    <cellStyle name="Navadno 3 2 2 2 2 3 2 5 2" xfId="11599"/>
    <cellStyle name="Navadno 3 2 2 2 2 3 2 5 2 2" xfId="25757"/>
    <cellStyle name="Navadno 3 2 2 2 2 3 2 5 3" xfId="15825"/>
    <cellStyle name="Navadno 3 2 2 2 2 3 2 5 3 2" xfId="29983"/>
    <cellStyle name="Navadno 3 2 2 2 2 3 2 5 4" xfId="20083"/>
    <cellStyle name="Navadno 3 2 2 2 2 3 2 5 5" xfId="7373"/>
    <cellStyle name="Navadno 3 2 2 2 2 3 2 5 6" xfId="34089"/>
    <cellStyle name="Navadno 3 2 2 2 2 3 2 6" xfId="5965"/>
    <cellStyle name="Navadno 3 2 2 2 2 3 2 6 2" xfId="22907"/>
    <cellStyle name="Navadno 3 2 2 2 2 3 2 7" xfId="10191"/>
    <cellStyle name="Navadno 3 2 2 2 2 3 2 7 2" xfId="24349"/>
    <cellStyle name="Navadno 3 2 2 2 2 3 2 8" xfId="14417"/>
    <cellStyle name="Navadno 3 2 2 2 2 3 2 8 2" xfId="28575"/>
    <cellStyle name="Navadno 3 2 2 2 2 3 2 9" xfId="18675"/>
    <cellStyle name="Navadno 3 2 2 2 2 3 3" xfId="520"/>
    <cellStyle name="Navadno 3 2 2 2 2 3 3 10" xfId="33055"/>
    <cellStyle name="Navadno 3 2 2 2 2 3 3 11" xfId="34090"/>
    <cellStyle name="Navadno 3 2 2 2 2 3 3 2" xfId="1224"/>
    <cellStyle name="Navadno 3 2 2 2 2 3 3 2 10" xfId="34091"/>
    <cellStyle name="Navadno 3 2 2 2 2 3 3 2 2" xfId="4040"/>
    <cellStyle name="Navadno 3 2 2 2 2 3 3 2 2 2" xfId="13935"/>
    <cellStyle name="Navadno 3 2 2 2 2 3 3 2 2 2 2" xfId="28093"/>
    <cellStyle name="Navadno 3 2 2 2 2 3 3 2 2 3" xfId="18161"/>
    <cellStyle name="Navadno 3 2 2 2 2 3 3 2 2 3 2" xfId="32319"/>
    <cellStyle name="Navadno 3 2 2 2 2 3 3 2 2 4" xfId="22419"/>
    <cellStyle name="Navadno 3 2 2 2 2 3 3 2 2 5" xfId="9709"/>
    <cellStyle name="Navadno 3 2 2 2 2 3 3 2 2 6" xfId="34092"/>
    <cellStyle name="Navadno 3 2 2 2 2 3 3 2 3" xfId="2632"/>
    <cellStyle name="Navadno 3 2 2 2 2 3 3 2 3 2" xfId="12527"/>
    <cellStyle name="Navadno 3 2 2 2 2 3 3 2 3 2 2" xfId="26685"/>
    <cellStyle name="Navadno 3 2 2 2 2 3 3 2 3 3" xfId="16753"/>
    <cellStyle name="Navadno 3 2 2 2 2 3 3 2 3 3 2" xfId="30911"/>
    <cellStyle name="Navadno 3 2 2 2 2 3 3 2 3 4" xfId="21011"/>
    <cellStyle name="Navadno 3 2 2 2 2 3 3 2 3 5" xfId="8301"/>
    <cellStyle name="Navadno 3 2 2 2 2 3 3 2 3 6" xfId="34093"/>
    <cellStyle name="Navadno 3 2 2 2 2 3 3 2 4" xfId="6893"/>
    <cellStyle name="Navadno 3 2 2 2 2 3 3 2 4 2" xfId="23835"/>
    <cellStyle name="Navadno 3 2 2 2 2 3 3 2 5" xfId="11119"/>
    <cellStyle name="Navadno 3 2 2 2 2 3 3 2 5 2" xfId="25277"/>
    <cellStyle name="Navadno 3 2 2 2 2 3 3 2 6" xfId="15345"/>
    <cellStyle name="Navadno 3 2 2 2 2 3 3 2 6 2" xfId="29503"/>
    <cellStyle name="Navadno 3 2 2 2 2 3 3 2 7" xfId="19603"/>
    <cellStyle name="Navadno 3 2 2 2 2 3 3 2 8" xfId="5448"/>
    <cellStyle name="Navadno 3 2 2 2 2 3 3 2 9" xfId="33759"/>
    <cellStyle name="Navadno 3 2 2 2 2 3 3 3" xfId="3336"/>
    <cellStyle name="Navadno 3 2 2 2 2 3 3 3 2" xfId="13231"/>
    <cellStyle name="Navadno 3 2 2 2 2 3 3 3 2 2" xfId="27389"/>
    <cellStyle name="Navadno 3 2 2 2 2 3 3 3 3" xfId="17457"/>
    <cellStyle name="Navadno 3 2 2 2 2 3 3 3 3 2" xfId="31615"/>
    <cellStyle name="Navadno 3 2 2 2 2 3 3 3 4" xfId="21715"/>
    <cellStyle name="Navadno 3 2 2 2 2 3 3 3 5" xfId="9005"/>
    <cellStyle name="Navadno 3 2 2 2 2 3 3 3 6" xfId="34094"/>
    <cellStyle name="Navadno 3 2 2 2 2 3 3 4" xfId="1928"/>
    <cellStyle name="Navadno 3 2 2 2 2 3 3 4 2" xfId="11823"/>
    <cellStyle name="Navadno 3 2 2 2 2 3 3 4 2 2" xfId="25981"/>
    <cellStyle name="Navadno 3 2 2 2 2 3 3 4 3" xfId="16049"/>
    <cellStyle name="Navadno 3 2 2 2 2 3 3 4 3 2" xfId="30207"/>
    <cellStyle name="Navadno 3 2 2 2 2 3 3 4 4" xfId="20307"/>
    <cellStyle name="Navadno 3 2 2 2 2 3 3 4 5" xfId="7597"/>
    <cellStyle name="Navadno 3 2 2 2 2 3 3 4 6" xfId="34095"/>
    <cellStyle name="Navadno 3 2 2 2 2 3 3 5" xfId="6189"/>
    <cellStyle name="Navadno 3 2 2 2 2 3 3 5 2" xfId="23131"/>
    <cellStyle name="Navadno 3 2 2 2 2 3 3 6" xfId="10415"/>
    <cellStyle name="Navadno 3 2 2 2 2 3 3 6 2" xfId="24573"/>
    <cellStyle name="Navadno 3 2 2 2 2 3 3 7" xfId="14641"/>
    <cellStyle name="Navadno 3 2 2 2 2 3 3 7 2" xfId="28799"/>
    <cellStyle name="Navadno 3 2 2 2 2 3 3 8" xfId="18899"/>
    <cellStyle name="Navadno 3 2 2 2 2 3 3 9" xfId="4744"/>
    <cellStyle name="Navadno 3 2 2 2 2 3 4" xfId="872"/>
    <cellStyle name="Navadno 3 2 2 2 2 3 4 10" xfId="34096"/>
    <cellStyle name="Navadno 3 2 2 2 2 3 4 2" xfId="3688"/>
    <cellStyle name="Navadno 3 2 2 2 2 3 4 2 2" xfId="13583"/>
    <cellStyle name="Navadno 3 2 2 2 2 3 4 2 2 2" xfId="27741"/>
    <cellStyle name="Navadno 3 2 2 2 2 3 4 2 3" xfId="17809"/>
    <cellStyle name="Navadno 3 2 2 2 2 3 4 2 3 2" xfId="31967"/>
    <cellStyle name="Navadno 3 2 2 2 2 3 4 2 4" xfId="22067"/>
    <cellStyle name="Navadno 3 2 2 2 2 3 4 2 5" xfId="9357"/>
    <cellStyle name="Navadno 3 2 2 2 2 3 4 2 6" xfId="34097"/>
    <cellStyle name="Navadno 3 2 2 2 2 3 4 3" xfId="2280"/>
    <cellStyle name="Navadno 3 2 2 2 2 3 4 3 2" xfId="12175"/>
    <cellStyle name="Navadno 3 2 2 2 2 3 4 3 2 2" xfId="26333"/>
    <cellStyle name="Navadno 3 2 2 2 2 3 4 3 3" xfId="16401"/>
    <cellStyle name="Navadno 3 2 2 2 2 3 4 3 3 2" xfId="30559"/>
    <cellStyle name="Navadno 3 2 2 2 2 3 4 3 4" xfId="20659"/>
    <cellStyle name="Navadno 3 2 2 2 2 3 4 3 5" xfId="7949"/>
    <cellStyle name="Navadno 3 2 2 2 2 3 4 3 6" xfId="34098"/>
    <cellStyle name="Navadno 3 2 2 2 2 3 4 4" xfId="6541"/>
    <cellStyle name="Navadno 3 2 2 2 2 3 4 4 2" xfId="23483"/>
    <cellStyle name="Navadno 3 2 2 2 2 3 4 5" xfId="10767"/>
    <cellStyle name="Navadno 3 2 2 2 2 3 4 5 2" xfId="24925"/>
    <cellStyle name="Navadno 3 2 2 2 2 3 4 6" xfId="14993"/>
    <cellStyle name="Navadno 3 2 2 2 2 3 4 6 2" xfId="29151"/>
    <cellStyle name="Navadno 3 2 2 2 2 3 4 7" xfId="19251"/>
    <cellStyle name="Navadno 3 2 2 2 2 3 4 8" xfId="5096"/>
    <cellStyle name="Navadno 3 2 2 2 2 3 4 9" xfId="33407"/>
    <cellStyle name="Navadno 3 2 2 2 2 3 5" xfId="2952"/>
    <cellStyle name="Navadno 3 2 2 2 2 3 5 2" xfId="12847"/>
    <cellStyle name="Navadno 3 2 2 2 2 3 5 2 2" xfId="27005"/>
    <cellStyle name="Navadno 3 2 2 2 2 3 5 3" xfId="17073"/>
    <cellStyle name="Navadno 3 2 2 2 2 3 5 3 2" xfId="31231"/>
    <cellStyle name="Navadno 3 2 2 2 2 3 5 4" xfId="21331"/>
    <cellStyle name="Navadno 3 2 2 2 2 3 5 5" xfId="8621"/>
    <cellStyle name="Navadno 3 2 2 2 2 3 5 6" xfId="34099"/>
    <cellStyle name="Navadno 3 2 2 2 2 3 6" xfId="1544"/>
    <cellStyle name="Navadno 3 2 2 2 2 3 6 2" xfId="11439"/>
    <cellStyle name="Navadno 3 2 2 2 2 3 6 2 2" xfId="25597"/>
    <cellStyle name="Navadno 3 2 2 2 2 3 6 3" xfId="15665"/>
    <cellStyle name="Navadno 3 2 2 2 2 3 6 3 2" xfId="29823"/>
    <cellStyle name="Navadno 3 2 2 2 2 3 6 4" xfId="19923"/>
    <cellStyle name="Navadno 3 2 2 2 2 3 6 5" xfId="7213"/>
    <cellStyle name="Navadno 3 2 2 2 2 3 6 6" xfId="34100"/>
    <cellStyle name="Navadno 3 2 2 2 2 3 7" xfId="5805"/>
    <cellStyle name="Navadno 3 2 2 2 2 3 7 2" xfId="22747"/>
    <cellStyle name="Navadno 3 2 2 2 2 3 8" xfId="10031"/>
    <cellStyle name="Navadno 3 2 2 2 2 3 8 2" xfId="24189"/>
    <cellStyle name="Navadno 3 2 2 2 2 3 9" xfId="14257"/>
    <cellStyle name="Navadno 3 2 2 2 2 3 9 2" xfId="28415"/>
    <cellStyle name="Navadno 3 2 2 2 2 4" xfId="65"/>
    <cellStyle name="Navadno 3 2 2 2 2 4 10" xfId="18483"/>
    <cellStyle name="Navadno 3 2 2 2 2 4 11" xfId="4296"/>
    <cellStyle name="Navadno 3 2 2 2 2 4 12" xfId="32607"/>
    <cellStyle name="Navadno 3 2 2 2 2 4 13" xfId="34101"/>
    <cellStyle name="Navadno 3 2 2 2 2 4 2" xfId="231"/>
    <cellStyle name="Navadno 3 2 2 2 2 4 2 10" xfId="4456"/>
    <cellStyle name="Navadno 3 2 2 2 2 4 2 11" xfId="32767"/>
    <cellStyle name="Navadno 3 2 2 2 2 4 2 12" xfId="34102"/>
    <cellStyle name="Navadno 3 2 2 2 2 4 2 2" xfId="584"/>
    <cellStyle name="Navadno 3 2 2 2 2 4 2 2 10" xfId="33119"/>
    <cellStyle name="Navadno 3 2 2 2 2 4 2 2 11" xfId="34103"/>
    <cellStyle name="Navadno 3 2 2 2 2 4 2 2 2" xfId="1288"/>
    <cellStyle name="Navadno 3 2 2 2 2 4 2 2 2 10" xfId="34104"/>
    <cellStyle name="Navadno 3 2 2 2 2 4 2 2 2 2" xfId="4104"/>
    <cellStyle name="Navadno 3 2 2 2 2 4 2 2 2 2 2" xfId="13999"/>
    <cellStyle name="Navadno 3 2 2 2 2 4 2 2 2 2 2 2" xfId="28157"/>
    <cellStyle name="Navadno 3 2 2 2 2 4 2 2 2 2 3" xfId="18225"/>
    <cellStyle name="Navadno 3 2 2 2 2 4 2 2 2 2 3 2" xfId="32383"/>
    <cellStyle name="Navadno 3 2 2 2 2 4 2 2 2 2 4" xfId="22483"/>
    <cellStyle name="Navadno 3 2 2 2 2 4 2 2 2 2 5" xfId="9773"/>
    <cellStyle name="Navadno 3 2 2 2 2 4 2 2 2 2 6" xfId="34105"/>
    <cellStyle name="Navadno 3 2 2 2 2 4 2 2 2 3" xfId="2696"/>
    <cellStyle name="Navadno 3 2 2 2 2 4 2 2 2 3 2" xfId="12591"/>
    <cellStyle name="Navadno 3 2 2 2 2 4 2 2 2 3 2 2" xfId="26749"/>
    <cellStyle name="Navadno 3 2 2 2 2 4 2 2 2 3 3" xfId="16817"/>
    <cellStyle name="Navadno 3 2 2 2 2 4 2 2 2 3 3 2" xfId="30975"/>
    <cellStyle name="Navadno 3 2 2 2 2 4 2 2 2 3 4" xfId="21075"/>
    <cellStyle name="Navadno 3 2 2 2 2 4 2 2 2 3 5" xfId="8365"/>
    <cellStyle name="Navadno 3 2 2 2 2 4 2 2 2 3 6" xfId="34106"/>
    <cellStyle name="Navadno 3 2 2 2 2 4 2 2 2 4" xfId="6957"/>
    <cellStyle name="Navadno 3 2 2 2 2 4 2 2 2 4 2" xfId="23899"/>
    <cellStyle name="Navadno 3 2 2 2 2 4 2 2 2 5" xfId="11183"/>
    <cellStyle name="Navadno 3 2 2 2 2 4 2 2 2 5 2" xfId="25341"/>
    <cellStyle name="Navadno 3 2 2 2 2 4 2 2 2 6" xfId="15409"/>
    <cellStyle name="Navadno 3 2 2 2 2 4 2 2 2 6 2" xfId="29567"/>
    <cellStyle name="Navadno 3 2 2 2 2 4 2 2 2 7" xfId="19667"/>
    <cellStyle name="Navadno 3 2 2 2 2 4 2 2 2 8" xfId="5512"/>
    <cellStyle name="Navadno 3 2 2 2 2 4 2 2 2 9" xfId="33823"/>
    <cellStyle name="Navadno 3 2 2 2 2 4 2 2 3" xfId="3400"/>
    <cellStyle name="Navadno 3 2 2 2 2 4 2 2 3 2" xfId="13295"/>
    <cellStyle name="Navadno 3 2 2 2 2 4 2 2 3 2 2" xfId="27453"/>
    <cellStyle name="Navadno 3 2 2 2 2 4 2 2 3 3" xfId="17521"/>
    <cellStyle name="Navadno 3 2 2 2 2 4 2 2 3 3 2" xfId="31679"/>
    <cellStyle name="Navadno 3 2 2 2 2 4 2 2 3 4" xfId="21779"/>
    <cellStyle name="Navadno 3 2 2 2 2 4 2 2 3 5" xfId="9069"/>
    <cellStyle name="Navadno 3 2 2 2 2 4 2 2 3 6" xfId="34107"/>
    <cellStyle name="Navadno 3 2 2 2 2 4 2 2 4" xfId="1992"/>
    <cellStyle name="Navadno 3 2 2 2 2 4 2 2 4 2" xfId="11887"/>
    <cellStyle name="Navadno 3 2 2 2 2 4 2 2 4 2 2" xfId="26045"/>
    <cellStyle name="Navadno 3 2 2 2 2 4 2 2 4 3" xfId="16113"/>
    <cellStyle name="Navadno 3 2 2 2 2 4 2 2 4 3 2" xfId="30271"/>
    <cellStyle name="Navadno 3 2 2 2 2 4 2 2 4 4" xfId="20371"/>
    <cellStyle name="Navadno 3 2 2 2 2 4 2 2 4 5" xfId="7661"/>
    <cellStyle name="Navadno 3 2 2 2 2 4 2 2 4 6" xfId="34108"/>
    <cellStyle name="Navadno 3 2 2 2 2 4 2 2 5" xfId="6253"/>
    <cellStyle name="Navadno 3 2 2 2 2 4 2 2 5 2" xfId="23195"/>
    <cellStyle name="Navadno 3 2 2 2 2 4 2 2 6" xfId="10479"/>
    <cellStyle name="Navadno 3 2 2 2 2 4 2 2 6 2" xfId="24637"/>
    <cellStyle name="Navadno 3 2 2 2 2 4 2 2 7" xfId="14705"/>
    <cellStyle name="Navadno 3 2 2 2 2 4 2 2 7 2" xfId="28863"/>
    <cellStyle name="Navadno 3 2 2 2 2 4 2 2 8" xfId="18963"/>
    <cellStyle name="Navadno 3 2 2 2 2 4 2 2 9" xfId="4808"/>
    <cellStyle name="Navadno 3 2 2 2 2 4 2 3" xfId="936"/>
    <cellStyle name="Navadno 3 2 2 2 2 4 2 3 10" xfId="34109"/>
    <cellStyle name="Navadno 3 2 2 2 2 4 2 3 2" xfId="3752"/>
    <cellStyle name="Navadno 3 2 2 2 2 4 2 3 2 2" xfId="13647"/>
    <cellStyle name="Navadno 3 2 2 2 2 4 2 3 2 2 2" xfId="27805"/>
    <cellStyle name="Navadno 3 2 2 2 2 4 2 3 2 3" xfId="17873"/>
    <cellStyle name="Navadno 3 2 2 2 2 4 2 3 2 3 2" xfId="32031"/>
    <cellStyle name="Navadno 3 2 2 2 2 4 2 3 2 4" xfId="22131"/>
    <cellStyle name="Navadno 3 2 2 2 2 4 2 3 2 5" xfId="9421"/>
    <cellStyle name="Navadno 3 2 2 2 2 4 2 3 2 6" xfId="34110"/>
    <cellStyle name="Navadno 3 2 2 2 2 4 2 3 3" xfId="2344"/>
    <cellStyle name="Navadno 3 2 2 2 2 4 2 3 3 2" xfId="12239"/>
    <cellStyle name="Navadno 3 2 2 2 2 4 2 3 3 2 2" xfId="26397"/>
    <cellStyle name="Navadno 3 2 2 2 2 4 2 3 3 3" xfId="16465"/>
    <cellStyle name="Navadno 3 2 2 2 2 4 2 3 3 3 2" xfId="30623"/>
    <cellStyle name="Navadno 3 2 2 2 2 4 2 3 3 4" xfId="20723"/>
    <cellStyle name="Navadno 3 2 2 2 2 4 2 3 3 5" xfId="8013"/>
    <cellStyle name="Navadno 3 2 2 2 2 4 2 3 3 6" xfId="34111"/>
    <cellStyle name="Navadno 3 2 2 2 2 4 2 3 4" xfId="6605"/>
    <cellStyle name="Navadno 3 2 2 2 2 4 2 3 4 2" xfId="23547"/>
    <cellStyle name="Navadno 3 2 2 2 2 4 2 3 5" xfId="10831"/>
    <cellStyle name="Navadno 3 2 2 2 2 4 2 3 5 2" xfId="24989"/>
    <cellStyle name="Navadno 3 2 2 2 2 4 2 3 6" xfId="15057"/>
    <cellStyle name="Navadno 3 2 2 2 2 4 2 3 6 2" xfId="29215"/>
    <cellStyle name="Navadno 3 2 2 2 2 4 2 3 7" xfId="19315"/>
    <cellStyle name="Navadno 3 2 2 2 2 4 2 3 8" xfId="5160"/>
    <cellStyle name="Navadno 3 2 2 2 2 4 2 3 9" xfId="33471"/>
    <cellStyle name="Navadno 3 2 2 2 2 4 2 4" xfId="3048"/>
    <cellStyle name="Navadno 3 2 2 2 2 4 2 4 2" xfId="12943"/>
    <cellStyle name="Navadno 3 2 2 2 2 4 2 4 2 2" xfId="27101"/>
    <cellStyle name="Navadno 3 2 2 2 2 4 2 4 3" xfId="17169"/>
    <cellStyle name="Navadno 3 2 2 2 2 4 2 4 3 2" xfId="31327"/>
    <cellStyle name="Navadno 3 2 2 2 2 4 2 4 4" xfId="21427"/>
    <cellStyle name="Navadno 3 2 2 2 2 4 2 4 5" xfId="8717"/>
    <cellStyle name="Navadno 3 2 2 2 2 4 2 4 6" xfId="34112"/>
    <cellStyle name="Navadno 3 2 2 2 2 4 2 5" xfId="1640"/>
    <cellStyle name="Navadno 3 2 2 2 2 4 2 5 2" xfId="11535"/>
    <cellStyle name="Navadno 3 2 2 2 2 4 2 5 2 2" xfId="25693"/>
    <cellStyle name="Navadno 3 2 2 2 2 4 2 5 3" xfId="15761"/>
    <cellStyle name="Navadno 3 2 2 2 2 4 2 5 3 2" xfId="29919"/>
    <cellStyle name="Navadno 3 2 2 2 2 4 2 5 4" xfId="20019"/>
    <cellStyle name="Navadno 3 2 2 2 2 4 2 5 5" xfId="7309"/>
    <cellStyle name="Navadno 3 2 2 2 2 4 2 5 6" xfId="34113"/>
    <cellStyle name="Navadno 3 2 2 2 2 4 2 6" xfId="5901"/>
    <cellStyle name="Navadno 3 2 2 2 2 4 2 6 2" xfId="22843"/>
    <cellStyle name="Navadno 3 2 2 2 2 4 2 7" xfId="10127"/>
    <cellStyle name="Navadno 3 2 2 2 2 4 2 7 2" xfId="24285"/>
    <cellStyle name="Navadno 3 2 2 2 2 4 2 8" xfId="14353"/>
    <cellStyle name="Navadno 3 2 2 2 2 4 2 8 2" xfId="28511"/>
    <cellStyle name="Navadno 3 2 2 2 2 4 2 9" xfId="18611"/>
    <cellStyle name="Navadno 3 2 2 2 2 4 3" xfId="456"/>
    <cellStyle name="Navadno 3 2 2 2 2 4 3 10" xfId="32991"/>
    <cellStyle name="Navadno 3 2 2 2 2 4 3 11" xfId="34114"/>
    <cellStyle name="Navadno 3 2 2 2 2 4 3 2" xfId="1160"/>
    <cellStyle name="Navadno 3 2 2 2 2 4 3 2 10" xfId="34115"/>
    <cellStyle name="Navadno 3 2 2 2 2 4 3 2 2" xfId="3976"/>
    <cellStyle name="Navadno 3 2 2 2 2 4 3 2 2 2" xfId="13871"/>
    <cellStyle name="Navadno 3 2 2 2 2 4 3 2 2 2 2" xfId="28029"/>
    <cellStyle name="Navadno 3 2 2 2 2 4 3 2 2 3" xfId="18097"/>
    <cellStyle name="Navadno 3 2 2 2 2 4 3 2 2 3 2" xfId="32255"/>
    <cellStyle name="Navadno 3 2 2 2 2 4 3 2 2 4" xfId="22355"/>
    <cellStyle name="Navadno 3 2 2 2 2 4 3 2 2 5" xfId="9645"/>
    <cellStyle name="Navadno 3 2 2 2 2 4 3 2 2 6" xfId="34116"/>
    <cellStyle name="Navadno 3 2 2 2 2 4 3 2 3" xfId="2568"/>
    <cellStyle name="Navadno 3 2 2 2 2 4 3 2 3 2" xfId="12463"/>
    <cellStyle name="Navadno 3 2 2 2 2 4 3 2 3 2 2" xfId="26621"/>
    <cellStyle name="Navadno 3 2 2 2 2 4 3 2 3 3" xfId="16689"/>
    <cellStyle name="Navadno 3 2 2 2 2 4 3 2 3 3 2" xfId="30847"/>
    <cellStyle name="Navadno 3 2 2 2 2 4 3 2 3 4" xfId="20947"/>
    <cellStyle name="Navadno 3 2 2 2 2 4 3 2 3 5" xfId="8237"/>
    <cellStyle name="Navadno 3 2 2 2 2 4 3 2 3 6" xfId="34117"/>
    <cellStyle name="Navadno 3 2 2 2 2 4 3 2 4" xfId="6829"/>
    <cellStyle name="Navadno 3 2 2 2 2 4 3 2 4 2" xfId="23771"/>
    <cellStyle name="Navadno 3 2 2 2 2 4 3 2 5" xfId="11055"/>
    <cellStyle name="Navadno 3 2 2 2 2 4 3 2 5 2" xfId="25213"/>
    <cellStyle name="Navadno 3 2 2 2 2 4 3 2 6" xfId="15281"/>
    <cellStyle name="Navadno 3 2 2 2 2 4 3 2 6 2" xfId="29439"/>
    <cellStyle name="Navadno 3 2 2 2 2 4 3 2 7" xfId="19539"/>
    <cellStyle name="Navadno 3 2 2 2 2 4 3 2 8" xfId="5384"/>
    <cellStyle name="Navadno 3 2 2 2 2 4 3 2 9" xfId="33695"/>
    <cellStyle name="Navadno 3 2 2 2 2 4 3 3" xfId="3272"/>
    <cellStyle name="Navadno 3 2 2 2 2 4 3 3 2" xfId="13167"/>
    <cellStyle name="Navadno 3 2 2 2 2 4 3 3 2 2" xfId="27325"/>
    <cellStyle name="Navadno 3 2 2 2 2 4 3 3 3" xfId="17393"/>
    <cellStyle name="Navadno 3 2 2 2 2 4 3 3 3 2" xfId="31551"/>
    <cellStyle name="Navadno 3 2 2 2 2 4 3 3 4" xfId="21651"/>
    <cellStyle name="Navadno 3 2 2 2 2 4 3 3 5" xfId="8941"/>
    <cellStyle name="Navadno 3 2 2 2 2 4 3 3 6" xfId="34118"/>
    <cellStyle name="Navadno 3 2 2 2 2 4 3 4" xfId="1864"/>
    <cellStyle name="Navadno 3 2 2 2 2 4 3 4 2" xfId="11759"/>
    <cellStyle name="Navadno 3 2 2 2 2 4 3 4 2 2" xfId="25917"/>
    <cellStyle name="Navadno 3 2 2 2 2 4 3 4 3" xfId="15985"/>
    <cellStyle name="Navadno 3 2 2 2 2 4 3 4 3 2" xfId="30143"/>
    <cellStyle name="Navadno 3 2 2 2 2 4 3 4 4" xfId="20243"/>
    <cellStyle name="Navadno 3 2 2 2 2 4 3 4 5" xfId="7533"/>
    <cellStyle name="Navadno 3 2 2 2 2 4 3 4 6" xfId="34119"/>
    <cellStyle name="Navadno 3 2 2 2 2 4 3 5" xfId="6125"/>
    <cellStyle name="Navadno 3 2 2 2 2 4 3 5 2" xfId="23067"/>
    <cellStyle name="Navadno 3 2 2 2 2 4 3 6" xfId="10351"/>
    <cellStyle name="Navadno 3 2 2 2 2 4 3 6 2" xfId="24509"/>
    <cellStyle name="Navadno 3 2 2 2 2 4 3 7" xfId="14577"/>
    <cellStyle name="Navadno 3 2 2 2 2 4 3 7 2" xfId="28735"/>
    <cellStyle name="Navadno 3 2 2 2 2 4 3 8" xfId="18835"/>
    <cellStyle name="Navadno 3 2 2 2 2 4 3 9" xfId="4680"/>
    <cellStyle name="Navadno 3 2 2 2 2 4 4" xfId="808"/>
    <cellStyle name="Navadno 3 2 2 2 2 4 4 10" xfId="34120"/>
    <cellStyle name="Navadno 3 2 2 2 2 4 4 2" xfId="3624"/>
    <cellStyle name="Navadno 3 2 2 2 2 4 4 2 2" xfId="13519"/>
    <cellStyle name="Navadno 3 2 2 2 2 4 4 2 2 2" xfId="27677"/>
    <cellStyle name="Navadno 3 2 2 2 2 4 4 2 3" xfId="17745"/>
    <cellStyle name="Navadno 3 2 2 2 2 4 4 2 3 2" xfId="31903"/>
    <cellStyle name="Navadno 3 2 2 2 2 4 4 2 4" xfId="22003"/>
    <cellStyle name="Navadno 3 2 2 2 2 4 4 2 5" xfId="9293"/>
    <cellStyle name="Navadno 3 2 2 2 2 4 4 2 6" xfId="34121"/>
    <cellStyle name="Navadno 3 2 2 2 2 4 4 3" xfId="2216"/>
    <cellStyle name="Navadno 3 2 2 2 2 4 4 3 2" xfId="12111"/>
    <cellStyle name="Navadno 3 2 2 2 2 4 4 3 2 2" xfId="26269"/>
    <cellStyle name="Navadno 3 2 2 2 2 4 4 3 3" xfId="16337"/>
    <cellStyle name="Navadno 3 2 2 2 2 4 4 3 3 2" xfId="30495"/>
    <cellStyle name="Navadno 3 2 2 2 2 4 4 3 4" xfId="20595"/>
    <cellStyle name="Navadno 3 2 2 2 2 4 4 3 5" xfId="7885"/>
    <cellStyle name="Navadno 3 2 2 2 2 4 4 3 6" xfId="34122"/>
    <cellStyle name="Navadno 3 2 2 2 2 4 4 4" xfId="6477"/>
    <cellStyle name="Navadno 3 2 2 2 2 4 4 4 2" xfId="23419"/>
    <cellStyle name="Navadno 3 2 2 2 2 4 4 5" xfId="10703"/>
    <cellStyle name="Navadno 3 2 2 2 2 4 4 5 2" xfId="24861"/>
    <cellStyle name="Navadno 3 2 2 2 2 4 4 6" xfId="14929"/>
    <cellStyle name="Navadno 3 2 2 2 2 4 4 6 2" xfId="29087"/>
    <cellStyle name="Navadno 3 2 2 2 2 4 4 7" xfId="19187"/>
    <cellStyle name="Navadno 3 2 2 2 2 4 4 8" xfId="5032"/>
    <cellStyle name="Navadno 3 2 2 2 2 4 4 9" xfId="33343"/>
    <cellStyle name="Navadno 3 2 2 2 2 4 5" xfId="2888"/>
    <cellStyle name="Navadno 3 2 2 2 2 4 5 2" xfId="12783"/>
    <cellStyle name="Navadno 3 2 2 2 2 4 5 2 2" xfId="26941"/>
    <cellStyle name="Navadno 3 2 2 2 2 4 5 3" xfId="17009"/>
    <cellStyle name="Navadno 3 2 2 2 2 4 5 3 2" xfId="31167"/>
    <cellStyle name="Navadno 3 2 2 2 2 4 5 4" xfId="21267"/>
    <cellStyle name="Navadno 3 2 2 2 2 4 5 5" xfId="8557"/>
    <cellStyle name="Navadno 3 2 2 2 2 4 5 6" xfId="34123"/>
    <cellStyle name="Navadno 3 2 2 2 2 4 6" xfId="1480"/>
    <cellStyle name="Navadno 3 2 2 2 2 4 6 2" xfId="11375"/>
    <cellStyle name="Navadno 3 2 2 2 2 4 6 2 2" xfId="25533"/>
    <cellStyle name="Navadno 3 2 2 2 2 4 6 3" xfId="15601"/>
    <cellStyle name="Navadno 3 2 2 2 2 4 6 3 2" xfId="29759"/>
    <cellStyle name="Navadno 3 2 2 2 2 4 6 4" xfId="19859"/>
    <cellStyle name="Navadno 3 2 2 2 2 4 6 5" xfId="7149"/>
    <cellStyle name="Navadno 3 2 2 2 2 4 6 6" xfId="34124"/>
    <cellStyle name="Navadno 3 2 2 2 2 4 7" xfId="5773"/>
    <cellStyle name="Navadno 3 2 2 2 2 4 7 2" xfId="22715"/>
    <cellStyle name="Navadno 3 2 2 2 2 4 8" xfId="9999"/>
    <cellStyle name="Navadno 3 2 2 2 2 4 8 2" xfId="24157"/>
    <cellStyle name="Navadno 3 2 2 2 2 4 9" xfId="14225"/>
    <cellStyle name="Navadno 3 2 2 2 2 4 9 2" xfId="28383"/>
    <cellStyle name="Navadno 3 2 2 2 2 5" xfId="171"/>
    <cellStyle name="Navadno 3 2 2 2 2 5 10" xfId="4396"/>
    <cellStyle name="Navadno 3 2 2 2 2 5 11" xfId="32707"/>
    <cellStyle name="Navadno 3 2 2 2 2 5 12" xfId="34125"/>
    <cellStyle name="Navadno 3 2 2 2 2 5 2" xfId="556"/>
    <cellStyle name="Navadno 3 2 2 2 2 5 2 10" xfId="33091"/>
    <cellStyle name="Navadno 3 2 2 2 2 5 2 11" xfId="34126"/>
    <cellStyle name="Navadno 3 2 2 2 2 5 2 2" xfId="1260"/>
    <cellStyle name="Navadno 3 2 2 2 2 5 2 2 10" xfId="34127"/>
    <cellStyle name="Navadno 3 2 2 2 2 5 2 2 2" xfId="4076"/>
    <cellStyle name="Navadno 3 2 2 2 2 5 2 2 2 2" xfId="13971"/>
    <cellStyle name="Navadno 3 2 2 2 2 5 2 2 2 2 2" xfId="28129"/>
    <cellStyle name="Navadno 3 2 2 2 2 5 2 2 2 3" xfId="18197"/>
    <cellStyle name="Navadno 3 2 2 2 2 5 2 2 2 3 2" xfId="32355"/>
    <cellStyle name="Navadno 3 2 2 2 2 5 2 2 2 4" xfId="22455"/>
    <cellStyle name="Navadno 3 2 2 2 2 5 2 2 2 5" xfId="9745"/>
    <cellStyle name="Navadno 3 2 2 2 2 5 2 2 2 6" xfId="34128"/>
    <cellStyle name="Navadno 3 2 2 2 2 5 2 2 3" xfId="2668"/>
    <cellStyle name="Navadno 3 2 2 2 2 5 2 2 3 2" xfId="12563"/>
    <cellStyle name="Navadno 3 2 2 2 2 5 2 2 3 2 2" xfId="26721"/>
    <cellStyle name="Navadno 3 2 2 2 2 5 2 2 3 3" xfId="16789"/>
    <cellStyle name="Navadno 3 2 2 2 2 5 2 2 3 3 2" xfId="30947"/>
    <cellStyle name="Navadno 3 2 2 2 2 5 2 2 3 4" xfId="21047"/>
    <cellStyle name="Navadno 3 2 2 2 2 5 2 2 3 5" xfId="8337"/>
    <cellStyle name="Navadno 3 2 2 2 2 5 2 2 3 6" xfId="34129"/>
    <cellStyle name="Navadno 3 2 2 2 2 5 2 2 4" xfId="6929"/>
    <cellStyle name="Navadno 3 2 2 2 2 5 2 2 4 2" xfId="23871"/>
    <cellStyle name="Navadno 3 2 2 2 2 5 2 2 5" xfId="11155"/>
    <cellStyle name="Navadno 3 2 2 2 2 5 2 2 5 2" xfId="25313"/>
    <cellStyle name="Navadno 3 2 2 2 2 5 2 2 6" xfId="15381"/>
    <cellStyle name="Navadno 3 2 2 2 2 5 2 2 6 2" xfId="29539"/>
    <cellStyle name="Navadno 3 2 2 2 2 5 2 2 7" xfId="19639"/>
    <cellStyle name="Navadno 3 2 2 2 2 5 2 2 8" xfId="5484"/>
    <cellStyle name="Navadno 3 2 2 2 2 5 2 2 9" xfId="33795"/>
    <cellStyle name="Navadno 3 2 2 2 2 5 2 3" xfId="3372"/>
    <cellStyle name="Navadno 3 2 2 2 2 5 2 3 2" xfId="13267"/>
    <cellStyle name="Navadno 3 2 2 2 2 5 2 3 2 2" xfId="27425"/>
    <cellStyle name="Navadno 3 2 2 2 2 5 2 3 3" xfId="17493"/>
    <cellStyle name="Navadno 3 2 2 2 2 5 2 3 3 2" xfId="31651"/>
    <cellStyle name="Navadno 3 2 2 2 2 5 2 3 4" xfId="21751"/>
    <cellStyle name="Navadno 3 2 2 2 2 5 2 3 5" xfId="9041"/>
    <cellStyle name="Navadno 3 2 2 2 2 5 2 3 6" xfId="34130"/>
    <cellStyle name="Navadno 3 2 2 2 2 5 2 4" xfId="1964"/>
    <cellStyle name="Navadno 3 2 2 2 2 5 2 4 2" xfId="11859"/>
    <cellStyle name="Navadno 3 2 2 2 2 5 2 4 2 2" xfId="26017"/>
    <cellStyle name="Navadno 3 2 2 2 2 5 2 4 3" xfId="16085"/>
    <cellStyle name="Navadno 3 2 2 2 2 5 2 4 3 2" xfId="30243"/>
    <cellStyle name="Navadno 3 2 2 2 2 5 2 4 4" xfId="20343"/>
    <cellStyle name="Navadno 3 2 2 2 2 5 2 4 5" xfId="7633"/>
    <cellStyle name="Navadno 3 2 2 2 2 5 2 4 6" xfId="34131"/>
    <cellStyle name="Navadno 3 2 2 2 2 5 2 5" xfId="6225"/>
    <cellStyle name="Navadno 3 2 2 2 2 5 2 5 2" xfId="23167"/>
    <cellStyle name="Navadno 3 2 2 2 2 5 2 6" xfId="10451"/>
    <cellStyle name="Navadno 3 2 2 2 2 5 2 6 2" xfId="24609"/>
    <cellStyle name="Navadno 3 2 2 2 2 5 2 7" xfId="14677"/>
    <cellStyle name="Navadno 3 2 2 2 2 5 2 7 2" xfId="28835"/>
    <cellStyle name="Navadno 3 2 2 2 2 5 2 8" xfId="18935"/>
    <cellStyle name="Navadno 3 2 2 2 2 5 2 9" xfId="4780"/>
    <cellStyle name="Navadno 3 2 2 2 2 5 3" xfId="908"/>
    <cellStyle name="Navadno 3 2 2 2 2 5 3 10" xfId="34132"/>
    <cellStyle name="Navadno 3 2 2 2 2 5 3 2" xfId="3724"/>
    <cellStyle name="Navadno 3 2 2 2 2 5 3 2 2" xfId="13619"/>
    <cellStyle name="Navadno 3 2 2 2 2 5 3 2 2 2" xfId="27777"/>
    <cellStyle name="Navadno 3 2 2 2 2 5 3 2 3" xfId="17845"/>
    <cellStyle name="Navadno 3 2 2 2 2 5 3 2 3 2" xfId="32003"/>
    <cellStyle name="Navadno 3 2 2 2 2 5 3 2 4" xfId="22103"/>
    <cellStyle name="Navadno 3 2 2 2 2 5 3 2 5" xfId="9393"/>
    <cellStyle name="Navadno 3 2 2 2 2 5 3 2 6" xfId="34133"/>
    <cellStyle name="Navadno 3 2 2 2 2 5 3 3" xfId="2316"/>
    <cellStyle name="Navadno 3 2 2 2 2 5 3 3 2" xfId="12211"/>
    <cellStyle name="Navadno 3 2 2 2 2 5 3 3 2 2" xfId="26369"/>
    <cellStyle name="Navadno 3 2 2 2 2 5 3 3 3" xfId="16437"/>
    <cellStyle name="Navadno 3 2 2 2 2 5 3 3 3 2" xfId="30595"/>
    <cellStyle name="Navadno 3 2 2 2 2 5 3 3 4" xfId="20695"/>
    <cellStyle name="Navadno 3 2 2 2 2 5 3 3 5" xfId="7985"/>
    <cellStyle name="Navadno 3 2 2 2 2 5 3 3 6" xfId="34134"/>
    <cellStyle name="Navadno 3 2 2 2 2 5 3 4" xfId="6577"/>
    <cellStyle name="Navadno 3 2 2 2 2 5 3 4 2" xfId="23519"/>
    <cellStyle name="Navadno 3 2 2 2 2 5 3 5" xfId="10803"/>
    <cellStyle name="Navadno 3 2 2 2 2 5 3 5 2" xfId="24961"/>
    <cellStyle name="Navadno 3 2 2 2 2 5 3 6" xfId="15029"/>
    <cellStyle name="Navadno 3 2 2 2 2 5 3 6 2" xfId="29187"/>
    <cellStyle name="Navadno 3 2 2 2 2 5 3 7" xfId="19287"/>
    <cellStyle name="Navadno 3 2 2 2 2 5 3 8" xfId="5132"/>
    <cellStyle name="Navadno 3 2 2 2 2 5 3 9" xfId="33443"/>
    <cellStyle name="Navadno 3 2 2 2 2 5 4" xfId="2988"/>
    <cellStyle name="Navadno 3 2 2 2 2 5 4 2" xfId="12883"/>
    <cellStyle name="Navadno 3 2 2 2 2 5 4 2 2" xfId="27041"/>
    <cellStyle name="Navadno 3 2 2 2 2 5 4 3" xfId="17109"/>
    <cellStyle name="Navadno 3 2 2 2 2 5 4 3 2" xfId="31267"/>
    <cellStyle name="Navadno 3 2 2 2 2 5 4 4" xfId="21367"/>
    <cellStyle name="Navadno 3 2 2 2 2 5 4 5" xfId="8657"/>
    <cellStyle name="Navadno 3 2 2 2 2 5 4 6" xfId="34135"/>
    <cellStyle name="Navadno 3 2 2 2 2 5 5" xfId="1580"/>
    <cellStyle name="Navadno 3 2 2 2 2 5 5 2" xfId="11475"/>
    <cellStyle name="Navadno 3 2 2 2 2 5 5 2 2" xfId="25633"/>
    <cellStyle name="Navadno 3 2 2 2 2 5 5 3" xfId="15701"/>
    <cellStyle name="Navadno 3 2 2 2 2 5 5 3 2" xfId="29859"/>
    <cellStyle name="Navadno 3 2 2 2 2 5 5 4" xfId="19959"/>
    <cellStyle name="Navadno 3 2 2 2 2 5 5 5" xfId="7249"/>
    <cellStyle name="Navadno 3 2 2 2 2 5 5 6" xfId="34136"/>
    <cellStyle name="Navadno 3 2 2 2 2 5 6" xfId="5841"/>
    <cellStyle name="Navadno 3 2 2 2 2 5 6 2" xfId="22783"/>
    <cellStyle name="Navadno 3 2 2 2 2 5 7" xfId="10067"/>
    <cellStyle name="Navadno 3 2 2 2 2 5 7 2" xfId="24225"/>
    <cellStyle name="Navadno 3 2 2 2 2 5 8" xfId="14293"/>
    <cellStyle name="Navadno 3 2 2 2 2 5 8 2" xfId="28451"/>
    <cellStyle name="Navadno 3 2 2 2 2 5 9" xfId="18551"/>
    <cellStyle name="Navadno 3 2 2 2 2 6" xfId="203"/>
    <cellStyle name="Navadno 3 2 2 2 2 6 10" xfId="4428"/>
    <cellStyle name="Navadno 3 2 2 2 2 6 11" xfId="32739"/>
    <cellStyle name="Navadno 3 2 2 2 2 6 12" xfId="34137"/>
    <cellStyle name="Navadno 3 2 2 2 2 6 2" xfId="428"/>
    <cellStyle name="Navadno 3 2 2 2 2 6 2 10" xfId="32963"/>
    <cellStyle name="Navadno 3 2 2 2 2 6 2 11" xfId="34138"/>
    <cellStyle name="Navadno 3 2 2 2 2 6 2 2" xfId="1132"/>
    <cellStyle name="Navadno 3 2 2 2 2 6 2 2 10" xfId="34139"/>
    <cellStyle name="Navadno 3 2 2 2 2 6 2 2 2" xfId="3948"/>
    <cellStyle name="Navadno 3 2 2 2 2 6 2 2 2 2" xfId="13843"/>
    <cellStyle name="Navadno 3 2 2 2 2 6 2 2 2 2 2" xfId="28001"/>
    <cellStyle name="Navadno 3 2 2 2 2 6 2 2 2 3" xfId="18069"/>
    <cellStyle name="Navadno 3 2 2 2 2 6 2 2 2 3 2" xfId="32227"/>
    <cellStyle name="Navadno 3 2 2 2 2 6 2 2 2 4" xfId="22327"/>
    <cellStyle name="Navadno 3 2 2 2 2 6 2 2 2 5" xfId="9617"/>
    <cellStyle name="Navadno 3 2 2 2 2 6 2 2 2 6" xfId="34140"/>
    <cellStyle name="Navadno 3 2 2 2 2 6 2 2 3" xfId="2540"/>
    <cellStyle name="Navadno 3 2 2 2 2 6 2 2 3 2" xfId="12435"/>
    <cellStyle name="Navadno 3 2 2 2 2 6 2 2 3 2 2" xfId="26593"/>
    <cellStyle name="Navadno 3 2 2 2 2 6 2 2 3 3" xfId="16661"/>
    <cellStyle name="Navadno 3 2 2 2 2 6 2 2 3 3 2" xfId="30819"/>
    <cellStyle name="Navadno 3 2 2 2 2 6 2 2 3 4" xfId="20919"/>
    <cellStyle name="Navadno 3 2 2 2 2 6 2 2 3 5" xfId="8209"/>
    <cellStyle name="Navadno 3 2 2 2 2 6 2 2 3 6" xfId="34141"/>
    <cellStyle name="Navadno 3 2 2 2 2 6 2 2 4" xfId="6801"/>
    <cellStyle name="Navadno 3 2 2 2 2 6 2 2 4 2" xfId="23743"/>
    <cellStyle name="Navadno 3 2 2 2 2 6 2 2 5" xfId="11027"/>
    <cellStyle name="Navadno 3 2 2 2 2 6 2 2 5 2" xfId="25185"/>
    <cellStyle name="Navadno 3 2 2 2 2 6 2 2 6" xfId="15253"/>
    <cellStyle name="Navadno 3 2 2 2 2 6 2 2 6 2" xfId="29411"/>
    <cellStyle name="Navadno 3 2 2 2 2 6 2 2 7" xfId="19511"/>
    <cellStyle name="Navadno 3 2 2 2 2 6 2 2 8" xfId="5356"/>
    <cellStyle name="Navadno 3 2 2 2 2 6 2 2 9" xfId="33667"/>
    <cellStyle name="Navadno 3 2 2 2 2 6 2 3" xfId="3244"/>
    <cellStyle name="Navadno 3 2 2 2 2 6 2 3 2" xfId="13139"/>
    <cellStyle name="Navadno 3 2 2 2 2 6 2 3 2 2" xfId="27297"/>
    <cellStyle name="Navadno 3 2 2 2 2 6 2 3 3" xfId="17365"/>
    <cellStyle name="Navadno 3 2 2 2 2 6 2 3 3 2" xfId="31523"/>
    <cellStyle name="Navadno 3 2 2 2 2 6 2 3 4" xfId="21623"/>
    <cellStyle name="Navadno 3 2 2 2 2 6 2 3 5" xfId="8913"/>
    <cellStyle name="Navadno 3 2 2 2 2 6 2 3 6" xfId="34142"/>
    <cellStyle name="Navadno 3 2 2 2 2 6 2 4" xfId="1836"/>
    <cellStyle name="Navadno 3 2 2 2 2 6 2 4 2" xfId="11731"/>
    <cellStyle name="Navadno 3 2 2 2 2 6 2 4 2 2" xfId="25889"/>
    <cellStyle name="Navadno 3 2 2 2 2 6 2 4 3" xfId="15957"/>
    <cellStyle name="Navadno 3 2 2 2 2 6 2 4 3 2" xfId="30115"/>
    <cellStyle name="Navadno 3 2 2 2 2 6 2 4 4" xfId="20215"/>
    <cellStyle name="Navadno 3 2 2 2 2 6 2 4 5" xfId="7505"/>
    <cellStyle name="Navadno 3 2 2 2 2 6 2 4 6" xfId="34143"/>
    <cellStyle name="Navadno 3 2 2 2 2 6 2 5" xfId="6097"/>
    <cellStyle name="Navadno 3 2 2 2 2 6 2 5 2" xfId="23039"/>
    <cellStyle name="Navadno 3 2 2 2 2 6 2 6" xfId="10323"/>
    <cellStyle name="Navadno 3 2 2 2 2 6 2 6 2" xfId="24481"/>
    <cellStyle name="Navadno 3 2 2 2 2 6 2 7" xfId="14549"/>
    <cellStyle name="Navadno 3 2 2 2 2 6 2 7 2" xfId="28707"/>
    <cellStyle name="Navadno 3 2 2 2 2 6 2 8" xfId="18807"/>
    <cellStyle name="Navadno 3 2 2 2 2 6 2 9" xfId="4652"/>
    <cellStyle name="Navadno 3 2 2 2 2 6 3" xfId="780"/>
    <cellStyle name="Navadno 3 2 2 2 2 6 3 10" xfId="34144"/>
    <cellStyle name="Navadno 3 2 2 2 2 6 3 2" xfId="3596"/>
    <cellStyle name="Navadno 3 2 2 2 2 6 3 2 2" xfId="13491"/>
    <cellStyle name="Navadno 3 2 2 2 2 6 3 2 2 2" xfId="27649"/>
    <cellStyle name="Navadno 3 2 2 2 2 6 3 2 3" xfId="17717"/>
    <cellStyle name="Navadno 3 2 2 2 2 6 3 2 3 2" xfId="31875"/>
    <cellStyle name="Navadno 3 2 2 2 2 6 3 2 4" xfId="21975"/>
    <cellStyle name="Navadno 3 2 2 2 2 6 3 2 5" xfId="9265"/>
    <cellStyle name="Navadno 3 2 2 2 2 6 3 2 6" xfId="34145"/>
    <cellStyle name="Navadno 3 2 2 2 2 6 3 3" xfId="2188"/>
    <cellStyle name="Navadno 3 2 2 2 2 6 3 3 2" xfId="12083"/>
    <cellStyle name="Navadno 3 2 2 2 2 6 3 3 2 2" xfId="26241"/>
    <cellStyle name="Navadno 3 2 2 2 2 6 3 3 3" xfId="16309"/>
    <cellStyle name="Navadno 3 2 2 2 2 6 3 3 3 2" xfId="30467"/>
    <cellStyle name="Navadno 3 2 2 2 2 6 3 3 4" xfId="20567"/>
    <cellStyle name="Navadno 3 2 2 2 2 6 3 3 5" xfId="7857"/>
    <cellStyle name="Navadno 3 2 2 2 2 6 3 3 6" xfId="34146"/>
    <cellStyle name="Navadno 3 2 2 2 2 6 3 4" xfId="6449"/>
    <cellStyle name="Navadno 3 2 2 2 2 6 3 4 2" xfId="23391"/>
    <cellStyle name="Navadno 3 2 2 2 2 6 3 5" xfId="10675"/>
    <cellStyle name="Navadno 3 2 2 2 2 6 3 5 2" xfId="24833"/>
    <cellStyle name="Navadno 3 2 2 2 2 6 3 6" xfId="14901"/>
    <cellStyle name="Navadno 3 2 2 2 2 6 3 6 2" xfId="29059"/>
    <cellStyle name="Navadno 3 2 2 2 2 6 3 7" xfId="19159"/>
    <cellStyle name="Navadno 3 2 2 2 2 6 3 8" xfId="5004"/>
    <cellStyle name="Navadno 3 2 2 2 2 6 3 9" xfId="33315"/>
    <cellStyle name="Navadno 3 2 2 2 2 6 4" xfId="3020"/>
    <cellStyle name="Navadno 3 2 2 2 2 6 4 2" xfId="12915"/>
    <cellStyle name="Navadno 3 2 2 2 2 6 4 2 2" xfId="27073"/>
    <cellStyle name="Navadno 3 2 2 2 2 6 4 3" xfId="17141"/>
    <cellStyle name="Navadno 3 2 2 2 2 6 4 3 2" xfId="31299"/>
    <cellStyle name="Navadno 3 2 2 2 2 6 4 4" xfId="21399"/>
    <cellStyle name="Navadno 3 2 2 2 2 6 4 5" xfId="8689"/>
    <cellStyle name="Navadno 3 2 2 2 2 6 4 6" xfId="34147"/>
    <cellStyle name="Navadno 3 2 2 2 2 6 5" xfId="1612"/>
    <cellStyle name="Navadno 3 2 2 2 2 6 5 2" xfId="11507"/>
    <cellStyle name="Navadno 3 2 2 2 2 6 5 2 2" xfId="25665"/>
    <cellStyle name="Navadno 3 2 2 2 2 6 5 3" xfId="15733"/>
    <cellStyle name="Navadno 3 2 2 2 2 6 5 3 2" xfId="29891"/>
    <cellStyle name="Navadno 3 2 2 2 2 6 5 4" xfId="19991"/>
    <cellStyle name="Navadno 3 2 2 2 2 6 5 5" xfId="7281"/>
    <cellStyle name="Navadno 3 2 2 2 2 6 5 6" xfId="34148"/>
    <cellStyle name="Navadno 3 2 2 2 2 6 6" xfId="5873"/>
    <cellStyle name="Navadno 3 2 2 2 2 6 6 2" xfId="22815"/>
    <cellStyle name="Navadno 3 2 2 2 2 6 7" xfId="10099"/>
    <cellStyle name="Navadno 3 2 2 2 2 6 7 2" xfId="24257"/>
    <cellStyle name="Navadno 3 2 2 2 2 6 8" xfId="14325"/>
    <cellStyle name="Navadno 3 2 2 2 2 6 8 2" xfId="28483"/>
    <cellStyle name="Navadno 3 2 2 2 2 6 9" xfId="18583"/>
    <cellStyle name="Navadno 3 2 2 2 2 7" xfId="358"/>
    <cellStyle name="Navadno 3 2 2 2 2 7 10" xfId="4582"/>
    <cellStyle name="Navadno 3 2 2 2 2 7 11" xfId="32893"/>
    <cellStyle name="Navadno 3 2 2 2 2 7 12" xfId="34149"/>
    <cellStyle name="Navadno 3 2 2 2 2 7 2" xfId="710"/>
    <cellStyle name="Navadno 3 2 2 2 2 7 2 10" xfId="33245"/>
    <cellStyle name="Navadno 3 2 2 2 2 7 2 11" xfId="34150"/>
    <cellStyle name="Navadno 3 2 2 2 2 7 2 2" xfId="1414"/>
    <cellStyle name="Navadno 3 2 2 2 2 7 2 2 10" xfId="34151"/>
    <cellStyle name="Navadno 3 2 2 2 2 7 2 2 2" xfId="4230"/>
    <cellStyle name="Navadno 3 2 2 2 2 7 2 2 2 2" xfId="14125"/>
    <cellStyle name="Navadno 3 2 2 2 2 7 2 2 2 2 2" xfId="28283"/>
    <cellStyle name="Navadno 3 2 2 2 2 7 2 2 2 3" xfId="18351"/>
    <cellStyle name="Navadno 3 2 2 2 2 7 2 2 2 3 2" xfId="32509"/>
    <cellStyle name="Navadno 3 2 2 2 2 7 2 2 2 4" xfId="22609"/>
    <cellStyle name="Navadno 3 2 2 2 2 7 2 2 2 5" xfId="9899"/>
    <cellStyle name="Navadno 3 2 2 2 2 7 2 2 2 6" xfId="34152"/>
    <cellStyle name="Navadno 3 2 2 2 2 7 2 2 3" xfId="2822"/>
    <cellStyle name="Navadno 3 2 2 2 2 7 2 2 3 2" xfId="12717"/>
    <cellStyle name="Navadno 3 2 2 2 2 7 2 2 3 2 2" xfId="26875"/>
    <cellStyle name="Navadno 3 2 2 2 2 7 2 2 3 3" xfId="16943"/>
    <cellStyle name="Navadno 3 2 2 2 2 7 2 2 3 3 2" xfId="31101"/>
    <cellStyle name="Navadno 3 2 2 2 2 7 2 2 3 4" xfId="21201"/>
    <cellStyle name="Navadno 3 2 2 2 2 7 2 2 3 5" xfId="8491"/>
    <cellStyle name="Navadno 3 2 2 2 2 7 2 2 3 6" xfId="34153"/>
    <cellStyle name="Navadno 3 2 2 2 2 7 2 2 4" xfId="7083"/>
    <cellStyle name="Navadno 3 2 2 2 2 7 2 2 4 2" xfId="24025"/>
    <cellStyle name="Navadno 3 2 2 2 2 7 2 2 5" xfId="11309"/>
    <cellStyle name="Navadno 3 2 2 2 2 7 2 2 5 2" xfId="25467"/>
    <cellStyle name="Navadno 3 2 2 2 2 7 2 2 6" xfId="15535"/>
    <cellStyle name="Navadno 3 2 2 2 2 7 2 2 6 2" xfId="29693"/>
    <cellStyle name="Navadno 3 2 2 2 2 7 2 2 7" xfId="19793"/>
    <cellStyle name="Navadno 3 2 2 2 2 7 2 2 8" xfId="5638"/>
    <cellStyle name="Navadno 3 2 2 2 2 7 2 2 9" xfId="33949"/>
    <cellStyle name="Navadno 3 2 2 2 2 7 2 3" xfId="3526"/>
    <cellStyle name="Navadno 3 2 2 2 2 7 2 3 2" xfId="13421"/>
    <cellStyle name="Navadno 3 2 2 2 2 7 2 3 2 2" xfId="27579"/>
    <cellStyle name="Navadno 3 2 2 2 2 7 2 3 3" xfId="17647"/>
    <cellStyle name="Navadno 3 2 2 2 2 7 2 3 3 2" xfId="31805"/>
    <cellStyle name="Navadno 3 2 2 2 2 7 2 3 4" xfId="21905"/>
    <cellStyle name="Navadno 3 2 2 2 2 7 2 3 5" xfId="9195"/>
    <cellStyle name="Navadno 3 2 2 2 2 7 2 3 6" xfId="34154"/>
    <cellStyle name="Navadno 3 2 2 2 2 7 2 4" xfId="2118"/>
    <cellStyle name="Navadno 3 2 2 2 2 7 2 4 2" xfId="12013"/>
    <cellStyle name="Navadno 3 2 2 2 2 7 2 4 2 2" xfId="26171"/>
    <cellStyle name="Navadno 3 2 2 2 2 7 2 4 3" xfId="16239"/>
    <cellStyle name="Navadno 3 2 2 2 2 7 2 4 3 2" xfId="30397"/>
    <cellStyle name="Navadno 3 2 2 2 2 7 2 4 4" xfId="20497"/>
    <cellStyle name="Navadno 3 2 2 2 2 7 2 4 5" xfId="7787"/>
    <cellStyle name="Navadno 3 2 2 2 2 7 2 4 6" xfId="34155"/>
    <cellStyle name="Navadno 3 2 2 2 2 7 2 5" xfId="6379"/>
    <cellStyle name="Navadno 3 2 2 2 2 7 2 5 2" xfId="23321"/>
    <cellStyle name="Navadno 3 2 2 2 2 7 2 6" xfId="10605"/>
    <cellStyle name="Navadno 3 2 2 2 2 7 2 6 2" xfId="24763"/>
    <cellStyle name="Navadno 3 2 2 2 2 7 2 7" xfId="14831"/>
    <cellStyle name="Navadno 3 2 2 2 2 7 2 7 2" xfId="28989"/>
    <cellStyle name="Navadno 3 2 2 2 2 7 2 8" xfId="19089"/>
    <cellStyle name="Navadno 3 2 2 2 2 7 2 9" xfId="4934"/>
    <cellStyle name="Navadno 3 2 2 2 2 7 3" xfId="1062"/>
    <cellStyle name="Navadno 3 2 2 2 2 7 3 10" xfId="34156"/>
    <cellStyle name="Navadno 3 2 2 2 2 7 3 2" xfId="3878"/>
    <cellStyle name="Navadno 3 2 2 2 2 7 3 2 2" xfId="13773"/>
    <cellStyle name="Navadno 3 2 2 2 2 7 3 2 2 2" xfId="27931"/>
    <cellStyle name="Navadno 3 2 2 2 2 7 3 2 3" xfId="17999"/>
    <cellStyle name="Navadno 3 2 2 2 2 7 3 2 3 2" xfId="32157"/>
    <cellStyle name="Navadno 3 2 2 2 2 7 3 2 4" xfId="22257"/>
    <cellStyle name="Navadno 3 2 2 2 2 7 3 2 5" xfId="9547"/>
    <cellStyle name="Navadno 3 2 2 2 2 7 3 2 6" xfId="34157"/>
    <cellStyle name="Navadno 3 2 2 2 2 7 3 3" xfId="2470"/>
    <cellStyle name="Navadno 3 2 2 2 2 7 3 3 2" xfId="12365"/>
    <cellStyle name="Navadno 3 2 2 2 2 7 3 3 2 2" xfId="26523"/>
    <cellStyle name="Navadno 3 2 2 2 2 7 3 3 3" xfId="16591"/>
    <cellStyle name="Navadno 3 2 2 2 2 7 3 3 3 2" xfId="30749"/>
    <cellStyle name="Navadno 3 2 2 2 2 7 3 3 4" xfId="20849"/>
    <cellStyle name="Navadno 3 2 2 2 2 7 3 3 5" xfId="8139"/>
    <cellStyle name="Navadno 3 2 2 2 2 7 3 3 6" xfId="34158"/>
    <cellStyle name="Navadno 3 2 2 2 2 7 3 4" xfId="6731"/>
    <cellStyle name="Navadno 3 2 2 2 2 7 3 4 2" xfId="23673"/>
    <cellStyle name="Navadno 3 2 2 2 2 7 3 5" xfId="10957"/>
    <cellStyle name="Navadno 3 2 2 2 2 7 3 5 2" xfId="25115"/>
    <cellStyle name="Navadno 3 2 2 2 2 7 3 6" xfId="15183"/>
    <cellStyle name="Navadno 3 2 2 2 2 7 3 6 2" xfId="29341"/>
    <cellStyle name="Navadno 3 2 2 2 2 7 3 7" xfId="19441"/>
    <cellStyle name="Navadno 3 2 2 2 2 7 3 8" xfId="5286"/>
    <cellStyle name="Navadno 3 2 2 2 2 7 3 9" xfId="33597"/>
    <cellStyle name="Navadno 3 2 2 2 2 7 4" xfId="3174"/>
    <cellStyle name="Navadno 3 2 2 2 2 7 4 2" xfId="13069"/>
    <cellStyle name="Navadno 3 2 2 2 2 7 4 2 2" xfId="27227"/>
    <cellStyle name="Navadno 3 2 2 2 2 7 4 3" xfId="17295"/>
    <cellStyle name="Navadno 3 2 2 2 2 7 4 3 2" xfId="31453"/>
    <cellStyle name="Navadno 3 2 2 2 2 7 4 4" xfId="21553"/>
    <cellStyle name="Navadno 3 2 2 2 2 7 4 5" xfId="8843"/>
    <cellStyle name="Navadno 3 2 2 2 2 7 4 6" xfId="34159"/>
    <cellStyle name="Navadno 3 2 2 2 2 7 5" xfId="1766"/>
    <cellStyle name="Navadno 3 2 2 2 2 7 5 2" xfId="11661"/>
    <cellStyle name="Navadno 3 2 2 2 2 7 5 2 2" xfId="25819"/>
    <cellStyle name="Navadno 3 2 2 2 2 7 5 3" xfId="15887"/>
    <cellStyle name="Navadno 3 2 2 2 2 7 5 3 2" xfId="30045"/>
    <cellStyle name="Navadno 3 2 2 2 2 7 5 4" xfId="20145"/>
    <cellStyle name="Navadno 3 2 2 2 2 7 5 5" xfId="7435"/>
    <cellStyle name="Navadno 3 2 2 2 2 7 5 6" xfId="34160"/>
    <cellStyle name="Navadno 3 2 2 2 2 7 6" xfId="6027"/>
    <cellStyle name="Navadno 3 2 2 2 2 7 6 2" xfId="22969"/>
    <cellStyle name="Navadno 3 2 2 2 2 7 7" xfId="10253"/>
    <cellStyle name="Navadno 3 2 2 2 2 7 7 2" xfId="24411"/>
    <cellStyle name="Navadno 3 2 2 2 2 7 8" xfId="14479"/>
    <cellStyle name="Navadno 3 2 2 2 2 7 8 2" xfId="28637"/>
    <cellStyle name="Navadno 3 2 2 2 2 7 9" xfId="18737"/>
    <cellStyle name="Navadno 3 2 2 2 2 8" xfId="396"/>
    <cellStyle name="Navadno 3 2 2 2 2 8 10" xfId="32931"/>
    <cellStyle name="Navadno 3 2 2 2 2 8 11" xfId="34161"/>
    <cellStyle name="Navadno 3 2 2 2 2 8 2" xfId="1100"/>
    <cellStyle name="Navadno 3 2 2 2 2 8 2 10" xfId="34162"/>
    <cellStyle name="Navadno 3 2 2 2 2 8 2 2" xfId="3916"/>
    <cellStyle name="Navadno 3 2 2 2 2 8 2 2 2" xfId="13811"/>
    <cellStyle name="Navadno 3 2 2 2 2 8 2 2 2 2" xfId="27969"/>
    <cellStyle name="Navadno 3 2 2 2 2 8 2 2 3" xfId="18037"/>
    <cellStyle name="Navadno 3 2 2 2 2 8 2 2 3 2" xfId="32195"/>
    <cellStyle name="Navadno 3 2 2 2 2 8 2 2 4" xfId="22295"/>
    <cellStyle name="Navadno 3 2 2 2 2 8 2 2 5" xfId="9585"/>
    <cellStyle name="Navadno 3 2 2 2 2 8 2 2 6" xfId="34163"/>
    <cellStyle name="Navadno 3 2 2 2 2 8 2 3" xfId="2508"/>
    <cellStyle name="Navadno 3 2 2 2 2 8 2 3 2" xfId="12403"/>
    <cellStyle name="Navadno 3 2 2 2 2 8 2 3 2 2" xfId="26561"/>
    <cellStyle name="Navadno 3 2 2 2 2 8 2 3 3" xfId="16629"/>
    <cellStyle name="Navadno 3 2 2 2 2 8 2 3 3 2" xfId="30787"/>
    <cellStyle name="Navadno 3 2 2 2 2 8 2 3 4" xfId="20887"/>
    <cellStyle name="Navadno 3 2 2 2 2 8 2 3 5" xfId="8177"/>
    <cellStyle name="Navadno 3 2 2 2 2 8 2 3 6" xfId="34164"/>
    <cellStyle name="Navadno 3 2 2 2 2 8 2 4" xfId="6769"/>
    <cellStyle name="Navadno 3 2 2 2 2 8 2 4 2" xfId="23711"/>
    <cellStyle name="Navadno 3 2 2 2 2 8 2 5" xfId="10995"/>
    <cellStyle name="Navadno 3 2 2 2 2 8 2 5 2" xfId="25153"/>
    <cellStyle name="Navadno 3 2 2 2 2 8 2 6" xfId="15221"/>
    <cellStyle name="Navadno 3 2 2 2 2 8 2 6 2" xfId="29379"/>
    <cellStyle name="Navadno 3 2 2 2 2 8 2 7" xfId="19479"/>
    <cellStyle name="Navadno 3 2 2 2 2 8 2 8" xfId="5324"/>
    <cellStyle name="Navadno 3 2 2 2 2 8 2 9" xfId="33635"/>
    <cellStyle name="Navadno 3 2 2 2 2 8 3" xfId="3212"/>
    <cellStyle name="Navadno 3 2 2 2 2 8 3 2" xfId="13107"/>
    <cellStyle name="Navadno 3 2 2 2 2 8 3 2 2" xfId="27265"/>
    <cellStyle name="Navadno 3 2 2 2 2 8 3 3" xfId="17333"/>
    <cellStyle name="Navadno 3 2 2 2 2 8 3 3 2" xfId="31491"/>
    <cellStyle name="Navadno 3 2 2 2 2 8 3 4" xfId="21591"/>
    <cellStyle name="Navadno 3 2 2 2 2 8 3 5" xfId="8881"/>
    <cellStyle name="Navadno 3 2 2 2 2 8 3 6" xfId="34165"/>
    <cellStyle name="Navadno 3 2 2 2 2 8 4" xfId="1804"/>
    <cellStyle name="Navadno 3 2 2 2 2 8 4 2" xfId="11699"/>
    <cellStyle name="Navadno 3 2 2 2 2 8 4 2 2" xfId="25857"/>
    <cellStyle name="Navadno 3 2 2 2 2 8 4 3" xfId="15925"/>
    <cellStyle name="Navadno 3 2 2 2 2 8 4 3 2" xfId="30083"/>
    <cellStyle name="Navadno 3 2 2 2 2 8 4 4" xfId="20183"/>
    <cellStyle name="Navadno 3 2 2 2 2 8 4 5" xfId="7473"/>
    <cellStyle name="Navadno 3 2 2 2 2 8 4 6" xfId="34166"/>
    <cellStyle name="Navadno 3 2 2 2 2 8 5" xfId="6065"/>
    <cellStyle name="Navadno 3 2 2 2 2 8 5 2" xfId="23007"/>
    <cellStyle name="Navadno 3 2 2 2 2 8 6" xfId="10291"/>
    <cellStyle name="Navadno 3 2 2 2 2 8 6 2" xfId="24449"/>
    <cellStyle name="Navadno 3 2 2 2 2 8 7" xfId="14517"/>
    <cellStyle name="Navadno 3 2 2 2 2 8 7 2" xfId="28675"/>
    <cellStyle name="Navadno 3 2 2 2 2 8 8" xfId="18775"/>
    <cellStyle name="Navadno 3 2 2 2 2 8 9" xfId="4620"/>
    <cellStyle name="Navadno 3 2 2 2 2 9" xfId="748"/>
    <cellStyle name="Navadno 3 2 2 2 2 9 10" xfId="34167"/>
    <cellStyle name="Navadno 3 2 2 2 2 9 2" xfId="3564"/>
    <cellStyle name="Navadno 3 2 2 2 2 9 2 2" xfId="13459"/>
    <cellStyle name="Navadno 3 2 2 2 2 9 2 2 2" xfId="27617"/>
    <cellStyle name="Navadno 3 2 2 2 2 9 2 3" xfId="17685"/>
    <cellStyle name="Navadno 3 2 2 2 2 9 2 3 2" xfId="31843"/>
    <cellStyle name="Navadno 3 2 2 2 2 9 2 4" xfId="21943"/>
    <cellStyle name="Navadno 3 2 2 2 2 9 2 5" xfId="9233"/>
    <cellStyle name="Navadno 3 2 2 2 2 9 2 6" xfId="34168"/>
    <cellStyle name="Navadno 3 2 2 2 2 9 3" xfId="2156"/>
    <cellStyle name="Navadno 3 2 2 2 2 9 3 2" xfId="12051"/>
    <cellStyle name="Navadno 3 2 2 2 2 9 3 2 2" xfId="26209"/>
    <cellStyle name="Navadno 3 2 2 2 2 9 3 3" xfId="16277"/>
    <cellStyle name="Navadno 3 2 2 2 2 9 3 3 2" xfId="30435"/>
    <cellStyle name="Navadno 3 2 2 2 2 9 3 4" xfId="20535"/>
    <cellStyle name="Navadno 3 2 2 2 2 9 3 5" xfId="7825"/>
    <cellStyle name="Navadno 3 2 2 2 2 9 3 6" xfId="34169"/>
    <cellStyle name="Navadno 3 2 2 2 2 9 4" xfId="6417"/>
    <cellStyle name="Navadno 3 2 2 2 2 9 4 2" xfId="23359"/>
    <cellStyle name="Navadno 3 2 2 2 2 9 5" xfId="10643"/>
    <cellStyle name="Navadno 3 2 2 2 2 9 5 2" xfId="24801"/>
    <cellStyle name="Navadno 3 2 2 2 2 9 6" xfId="14869"/>
    <cellStyle name="Navadno 3 2 2 2 2 9 6 2" xfId="29027"/>
    <cellStyle name="Navadno 3 2 2 2 2 9 7" xfId="19127"/>
    <cellStyle name="Navadno 3 2 2 2 2 9 8" xfId="4972"/>
    <cellStyle name="Navadno 3 2 2 2 2 9 9" xfId="33283"/>
    <cellStyle name="Navadno 3 2 2 2 20" xfId="34170"/>
    <cellStyle name="Navadno 3 2 2 2 3" xfId="87"/>
    <cellStyle name="Navadno 3 2 2 2 3 10" xfId="14177"/>
    <cellStyle name="Navadno 3 2 2 2 3 10 2" xfId="28335"/>
    <cellStyle name="Navadno 3 2 2 2 3 11" xfId="18435"/>
    <cellStyle name="Navadno 3 2 2 2 3 12" xfId="4312"/>
    <cellStyle name="Navadno 3 2 2 2 3 13" xfId="32623"/>
    <cellStyle name="Navadno 3 2 2 2 3 14" xfId="34171"/>
    <cellStyle name="Navadno 3 2 2 2 3 2" xfId="247"/>
    <cellStyle name="Navadno 3 2 2 2 3 2 10" xfId="4472"/>
    <cellStyle name="Navadno 3 2 2 2 3 2 11" xfId="32783"/>
    <cellStyle name="Navadno 3 2 2 2 3 2 12" xfId="34172"/>
    <cellStyle name="Navadno 3 2 2 2 3 2 2" xfId="600"/>
    <cellStyle name="Navadno 3 2 2 2 3 2 2 10" xfId="33135"/>
    <cellStyle name="Navadno 3 2 2 2 3 2 2 11" xfId="34173"/>
    <cellStyle name="Navadno 3 2 2 2 3 2 2 2" xfId="1304"/>
    <cellStyle name="Navadno 3 2 2 2 3 2 2 2 10" xfId="34174"/>
    <cellStyle name="Navadno 3 2 2 2 3 2 2 2 2" xfId="4120"/>
    <cellStyle name="Navadno 3 2 2 2 3 2 2 2 2 2" xfId="14015"/>
    <cellStyle name="Navadno 3 2 2 2 3 2 2 2 2 2 2" xfId="28173"/>
    <cellStyle name="Navadno 3 2 2 2 3 2 2 2 2 3" xfId="18241"/>
    <cellStyle name="Navadno 3 2 2 2 3 2 2 2 2 3 2" xfId="32399"/>
    <cellStyle name="Navadno 3 2 2 2 3 2 2 2 2 4" xfId="22499"/>
    <cellStyle name="Navadno 3 2 2 2 3 2 2 2 2 5" xfId="9789"/>
    <cellStyle name="Navadno 3 2 2 2 3 2 2 2 2 6" xfId="34175"/>
    <cellStyle name="Navadno 3 2 2 2 3 2 2 2 3" xfId="2712"/>
    <cellStyle name="Navadno 3 2 2 2 3 2 2 2 3 2" xfId="12607"/>
    <cellStyle name="Navadno 3 2 2 2 3 2 2 2 3 2 2" xfId="26765"/>
    <cellStyle name="Navadno 3 2 2 2 3 2 2 2 3 3" xfId="16833"/>
    <cellStyle name="Navadno 3 2 2 2 3 2 2 2 3 3 2" xfId="30991"/>
    <cellStyle name="Navadno 3 2 2 2 3 2 2 2 3 4" xfId="21091"/>
    <cellStyle name="Navadno 3 2 2 2 3 2 2 2 3 5" xfId="8381"/>
    <cellStyle name="Navadno 3 2 2 2 3 2 2 2 3 6" xfId="34176"/>
    <cellStyle name="Navadno 3 2 2 2 3 2 2 2 4" xfId="6973"/>
    <cellStyle name="Navadno 3 2 2 2 3 2 2 2 4 2" xfId="23915"/>
    <cellStyle name="Navadno 3 2 2 2 3 2 2 2 5" xfId="11199"/>
    <cellStyle name="Navadno 3 2 2 2 3 2 2 2 5 2" xfId="25357"/>
    <cellStyle name="Navadno 3 2 2 2 3 2 2 2 6" xfId="15425"/>
    <cellStyle name="Navadno 3 2 2 2 3 2 2 2 6 2" xfId="29583"/>
    <cellStyle name="Navadno 3 2 2 2 3 2 2 2 7" xfId="19683"/>
    <cellStyle name="Navadno 3 2 2 2 3 2 2 2 8" xfId="5528"/>
    <cellStyle name="Navadno 3 2 2 2 3 2 2 2 9" xfId="33839"/>
    <cellStyle name="Navadno 3 2 2 2 3 2 2 3" xfId="3416"/>
    <cellStyle name="Navadno 3 2 2 2 3 2 2 3 2" xfId="13311"/>
    <cellStyle name="Navadno 3 2 2 2 3 2 2 3 2 2" xfId="27469"/>
    <cellStyle name="Navadno 3 2 2 2 3 2 2 3 3" xfId="17537"/>
    <cellStyle name="Navadno 3 2 2 2 3 2 2 3 3 2" xfId="31695"/>
    <cellStyle name="Navadno 3 2 2 2 3 2 2 3 4" xfId="21795"/>
    <cellStyle name="Navadno 3 2 2 2 3 2 2 3 5" xfId="9085"/>
    <cellStyle name="Navadno 3 2 2 2 3 2 2 3 6" xfId="34177"/>
    <cellStyle name="Navadno 3 2 2 2 3 2 2 4" xfId="2008"/>
    <cellStyle name="Navadno 3 2 2 2 3 2 2 4 2" xfId="11903"/>
    <cellStyle name="Navadno 3 2 2 2 3 2 2 4 2 2" xfId="26061"/>
    <cellStyle name="Navadno 3 2 2 2 3 2 2 4 3" xfId="16129"/>
    <cellStyle name="Navadno 3 2 2 2 3 2 2 4 3 2" xfId="30287"/>
    <cellStyle name="Navadno 3 2 2 2 3 2 2 4 4" xfId="20387"/>
    <cellStyle name="Navadno 3 2 2 2 3 2 2 4 5" xfId="7677"/>
    <cellStyle name="Navadno 3 2 2 2 3 2 2 4 6" xfId="34178"/>
    <cellStyle name="Navadno 3 2 2 2 3 2 2 5" xfId="6269"/>
    <cellStyle name="Navadno 3 2 2 2 3 2 2 5 2" xfId="23211"/>
    <cellStyle name="Navadno 3 2 2 2 3 2 2 6" xfId="10495"/>
    <cellStyle name="Navadno 3 2 2 2 3 2 2 6 2" xfId="24653"/>
    <cellStyle name="Navadno 3 2 2 2 3 2 2 7" xfId="14721"/>
    <cellStyle name="Navadno 3 2 2 2 3 2 2 7 2" xfId="28879"/>
    <cellStyle name="Navadno 3 2 2 2 3 2 2 8" xfId="18979"/>
    <cellStyle name="Navadno 3 2 2 2 3 2 2 9" xfId="4824"/>
    <cellStyle name="Navadno 3 2 2 2 3 2 3" xfId="952"/>
    <cellStyle name="Navadno 3 2 2 2 3 2 3 10" xfId="34179"/>
    <cellStyle name="Navadno 3 2 2 2 3 2 3 2" xfId="3768"/>
    <cellStyle name="Navadno 3 2 2 2 3 2 3 2 2" xfId="13663"/>
    <cellStyle name="Navadno 3 2 2 2 3 2 3 2 2 2" xfId="27821"/>
    <cellStyle name="Navadno 3 2 2 2 3 2 3 2 3" xfId="17889"/>
    <cellStyle name="Navadno 3 2 2 2 3 2 3 2 3 2" xfId="32047"/>
    <cellStyle name="Navadno 3 2 2 2 3 2 3 2 4" xfId="22147"/>
    <cellStyle name="Navadno 3 2 2 2 3 2 3 2 5" xfId="9437"/>
    <cellStyle name="Navadno 3 2 2 2 3 2 3 2 6" xfId="34180"/>
    <cellStyle name="Navadno 3 2 2 2 3 2 3 3" xfId="2360"/>
    <cellStyle name="Navadno 3 2 2 2 3 2 3 3 2" xfId="12255"/>
    <cellStyle name="Navadno 3 2 2 2 3 2 3 3 2 2" xfId="26413"/>
    <cellStyle name="Navadno 3 2 2 2 3 2 3 3 3" xfId="16481"/>
    <cellStyle name="Navadno 3 2 2 2 3 2 3 3 3 2" xfId="30639"/>
    <cellStyle name="Navadno 3 2 2 2 3 2 3 3 4" xfId="20739"/>
    <cellStyle name="Navadno 3 2 2 2 3 2 3 3 5" xfId="8029"/>
    <cellStyle name="Navadno 3 2 2 2 3 2 3 3 6" xfId="34181"/>
    <cellStyle name="Navadno 3 2 2 2 3 2 3 4" xfId="6621"/>
    <cellStyle name="Navadno 3 2 2 2 3 2 3 4 2" xfId="23563"/>
    <cellStyle name="Navadno 3 2 2 2 3 2 3 5" xfId="10847"/>
    <cellStyle name="Navadno 3 2 2 2 3 2 3 5 2" xfId="25005"/>
    <cellStyle name="Navadno 3 2 2 2 3 2 3 6" xfId="15073"/>
    <cellStyle name="Navadno 3 2 2 2 3 2 3 6 2" xfId="29231"/>
    <cellStyle name="Navadno 3 2 2 2 3 2 3 7" xfId="19331"/>
    <cellStyle name="Navadno 3 2 2 2 3 2 3 8" xfId="5176"/>
    <cellStyle name="Navadno 3 2 2 2 3 2 3 9" xfId="33487"/>
    <cellStyle name="Navadno 3 2 2 2 3 2 4" xfId="3064"/>
    <cellStyle name="Navadno 3 2 2 2 3 2 4 2" xfId="12959"/>
    <cellStyle name="Navadno 3 2 2 2 3 2 4 2 2" xfId="27117"/>
    <cellStyle name="Navadno 3 2 2 2 3 2 4 3" xfId="17185"/>
    <cellStyle name="Navadno 3 2 2 2 3 2 4 3 2" xfId="31343"/>
    <cellStyle name="Navadno 3 2 2 2 3 2 4 4" xfId="21443"/>
    <cellStyle name="Navadno 3 2 2 2 3 2 4 5" xfId="8733"/>
    <cellStyle name="Navadno 3 2 2 2 3 2 4 6" xfId="34182"/>
    <cellStyle name="Navadno 3 2 2 2 3 2 5" xfId="1656"/>
    <cellStyle name="Navadno 3 2 2 2 3 2 5 2" xfId="11551"/>
    <cellStyle name="Navadno 3 2 2 2 3 2 5 2 2" xfId="25709"/>
    <cellStyle name="Navadno 3 2 2 2 3 2 5 3" xfId="15777"/>
    <cellStyle name="Navadno 3 2 2 2 3 2 5 3 2" xfId="29935"/>
    <cellStyle name="Navadno 3 2 2 2 3 2 5 4" xfId="20035"/>
    <cellStyle name="Navadno 3 2 2 2 3 2 5 5" xfId="7325"/>
    <cellStyle name="Navadno 3 2 2 2 3 2 5 6" xfId="34183"/>
    <cellStyle name="Navadno 3 2 2 2 3 2 6" xfId="5917"/>
    <cellStyle name="Navadno 3 2 2 2 3 2 6 2" xfId="22859"/>
    <cellStyle name="Navadno 3 2 2 2 3 2 7" xfId="10143"/>
    <cellStyle name="Navadno 3 2 2 2 3 2 7 2" xfId="24301"/>
    <cellStyle name="Navadno 3 2 2 2 3 2 8" xfId="14369"/>
    <cellStyle name="Navadno 3 2 2 2 3 2 8 2" xfId="28527"/>
    <cellStyle name="Navadno 3 2 2 2 3 2 9" xfId="18627"/>
    <cellStyle name="Navadno 3 2 2 2 3 3" xfId="328"/>
    <cellStyle name="Navadno 3 2 2 2 3 3 10" xfId="4552"/>
    <cellStyle name="Navadno 3 2 2 2 3 3 11" xfId="32863"/>
    <cellStyle name="Navadno 3 2 2 2 3 3 12" xfId="34184"/>
    <cellStyle name="Navadno 3 2 2 2 3 3 2" xfId="680"/>
    <cellStyle name="Navadno 3 2 2 2 3 3 2 10" xfId="33215"/>
    <cellStyle name="Navadno 3 2 2 2 3 3 2 11" xfId="34185"/>
    <cellStyle name="Navadno 3 2 2 2 3 3 2 2" xfId="1384"/>
    <cellStyle name="Navadno 3 2 2 2 3 3 2 2 10" xfId="34186"/>
    <cellStyle name="Navadno 3 2 2 2 3 3 2 2 2" xfId="4200"/>
    <cellStyle name="Navadno 3 2 2 2 3 3 2 2 2 2" xfId="14095"/>
    <cellStyle name="Navadno 3 2 2 2 3 3 2 2 2 2 2" xfId="28253"/>
    <cellStyle name="Navadno 3 2 2 2 3 3 2 2 2 3" xfId="18321"/>
    <cellStyle name="Navadno 3 2 2 2 3 3 2 2 2 3 2" xfId="32479"/>
    <cellStyle name="Navadno 3 2 2 2 3 3 2 2 2 4" xfId="22579"/>
    <cellStyle name="Navadno 3 2 2 2 3 3 2 2 2 5" xfId="9869"/>
    <cellStyle name="Navadno 3 2 2 2 3 3 2 2 2 6" xfId="34187"/>
    <cellStyle name="Navadno 3 2 2 2 3 3 2 2 3" xfId="2792"/>
    <cellStyle name="Navadno 3 2 2 2 3 3 2 2 3 2" xfId="12687"/>
    <cellStyle name="Navadno 3 2 2 2 3 3 2 2 3 2 2" xfId="26845"/>
    <cellStyle name="Navadno 3 2 2 2 3 3 2 2 3 3" xfId="16913"/>
    <cellStyle name="Navadno 3 2 2 2 3 3 2 2 3 3 2" xfId="31071"/>
    <cellStyle name="Navadno 3 2 2 2 3 3 2 2 3 4" xfId="21171"/>
    <cellStyle name="Navadno 3 2 2 2 3 3 2 2 3 5" xfId="8461"/>
    <cellStyle name="Navadno 3 2 2 2 3 3 2 2 3 6" xfId="34188"/>
    <cellStyle name="Navadno 3 2 2 2 3 3 2 2 4" xfId="7053"/>
    <cellStyle name="Navadno 3 2 2 2 3 3 2 2 4 2" xfId="23995"/>
    <cellStyle name="Navadno 3 2 2 2 3 3 2 2 5" xfId="11279"/>
    <cellStyle name="Navadno 3 2 2 2 3 3 2 2 5 2" xfId="25437"/>
    <cellStyle name="Navadno 3 2 2 2 3 3 2 2 6" xfId="15505"/>
    <cellStyle name="Navadno 3 2 2 2 3 3 2 2 6 2" xfId="29663"/>
    <cellStyle name="Navadno 3 2 2 2 3 3 2 2 7" xfId="19763"/>
    <cellStyle name="Navadno 3 2 2 2 3 3 2 2 8" xfId="5608"/>
    <cellStyle name="Navadno 3 2 2 2 3 3 2 2 9" xfId="33919"/>
    <cellStyle name="Navadno 3 2 2 2 3 3 2 3" xfId="3496"/>
    <cellStyle name="Navadno 3 2 2 2 3 3 2 3 2" xfId="13391"/>
    <cellStyle name="Navadno 3 2 2 2 3 3 2 3 2 2" xfId="27549"/>
    <cellStyle name="Navadno 3 2 2 2 3 3 2 3 3" xfId="17617"/>
    <cellStyle name="Navadno 3 2 2 2 3 3 2 3 3 2" xfId="31775"/>
    <cellStyle name="Navadno 3 2 2 2 3 3 2 3 4" xfId="21875"/>
    <cellStyle name="Navadno 3 2 2 2 3 3 2 3 5" xfId="9165"/>
    <cellStyle name="Navadno 3 2 2 2 3 3 2 3 6" xfId="34189"/>
    <cellStyle name="Navadno 3 2 2 2 3 3 2 4" xfId="2088"/>
    <cellStyle name="Navadno 3 2 2 2 3 3 2 4 2" xfId="11983"/>
    <cellStyle name="Navadno 3 2 2 2 3 3 2 4 2 2" xfId="26141"/>
    <cellStyle name="Navadno 3 2 2 2 3 3 2 4 3" xfId="16209"/>
    <cellStyle name="Navadno 3 2 2 2 3 3 2 4 3 2" xfId="30367"/>
    <cellStyle name="Navadno 3 2 2 2 3 3 2 4 4" xfId="20467"/>
    <cellStyle name="Navadno 3 2 2 2 3 3 2 4 5" xfId="7757"/>
    <cellStyle name="Navadno 3 2 2 2 3 3 2 4 6" xfId="34190"/>
    <cellStyle name="Navadno 3 2 2 2 3 3 2 5" xfId="6349"/>
    <cellStyle name="Navadno 3 2 2 2 3 3 2 5 2" xfId="23291"/>
    <cellStyle name="Navadno 3 2 2 2 3 3 2 6" xfId="10575"/>
    <cellStyle name="Navadno 3 2 2 2 3 3 2 6 2" xfId="24733"/>
    <cellStyle name="Navadno 3 2 2 2 3 3 2 7" xfId="14801"/>
    <cellStyle name="Navadno 3 2 2 2 3 3 2 7 2" xfId="28959"/>
    <cellStyle name="Navadno 3 2 2 2 3 3 2 8" xfId="19059"/>
    <cellStyle name="Navadno 3 2 2 2 3 3 2 9" xfId="4904"/>
    <cellStyle name="Navadno 3 2 2 2 3 3 3" xfId="1032"/>
    <cellStyle name="Navadno 3 2 2 2 3 3 3 10" xfId="34191"/>
    <cellStyle name="Navadno 3 2 2 2 3 3 3 2" xfId="3848"/>
    <cellStyle name="Navadno 3 2 2 2 3 3 3 2 2" xfId="13743"/>
    <cellStyle name="Navadno 3 2 2 2 3 3 3 2 2 2" xfId="27901"/>
    <cellStyle name="Navadno 3 2 2 2 3 3 3 2 3" xfId="17969"/>
    <cellStyle name="Navadno 3 2 2 2 3 3 3 2 3 2" xfId="32127"/>
    <cellStyle name="Navadno 3 2 2 2 3 3 3 2 4" xfId="22227"/>
    <cellStyle name="Navadno 3 2 2 2 3 3 3 2 5" xfId="9517"/>
    <cellStyle name="Navadno 3 2 2 2 3 3 3 2 6" xfId="34192"/>
    <cellStyle name="Navadno 3 2 2 2 3 3 3 3" xfId="2440"/>
    <cellStyle name="Navadno 3 2 2 2 3 3 3 3 2" xfId="12335"/>
    <cellStyle name="Navadno 3 2 2 2 3 3 3 3 2 2" xfId="26493"/>
    <cellStyle name="Navadno 3 2 2 2 3 3 3 3 3" xfId="16561"/>
    <cellStyle name="Navadno 3 2 2 2 3 3 3 3 3 2" xfId="30719"/>
    <cellStyle name="Navadno 3 2 2 2 3 3 3 3 4" xfId="20819"/>
    <cellStyle name="Navadno 3 2 2 2 3 3 3 3 5" xfId="8109"/>
    <cellStyle name="Navadno 3 2 2 2 3 3 3 3 6" xfId="34193"/>
    <cellStyle name="Navadno 3 2 2 2 3 3 3 4" xfId="6701"/>
    <cellStyle name="Navadno 3 2 2 2 3 3 3 4 2" xfId="23643"/>
    <cellStyle name="Navadno 3 2 2 2 3 3 3 5" xfId="10927"/>
    <cellStyle name="Navadno 3 2 2 2 3 3 3 5 2" xfId="25085"/>
    <cellStyle name="Navadno 3 2 2 2 3 3 3 6" xfId="15153"/>
    <cellStyle name="Navadno 3 2 2 2 3 3 3 6 2" xfId="29311"/>
    <cellStyle name="Navadno 3 2 2 2 3 3 3 7" xfId="19411"/>
    <cellStyle name="Navadno 3 2 2 2 3 3 3 8" xfId="5256"/>
    <cellStyle name="Navadno 3 2 2 2 3 3 3 9" xfId="33567"/>
    <cellStyle name="Navadno 3 2 2 2 3 3 4" xfId="3144"/>
    <cellStyle name="Navadno 3 2 2 2 3 3 4 2" xfId="13039"/>
    <cellStyle name="Navadno 3 2 2 2 3 3 4 2 2" xfId="27197"/>
    <cellStyle name="Navadno 3 2 2 2 3 3 4 3" xfId="17265"/>
    <cellStyle name="Navadno 3 2 2 2 3 3 4 3 2" xfId="31423"/>
    <cellStyle name="Navadno 3 2 2 2 3 3 4 4" xfId="21523"/>
    <cellStyle name="Navadno 3 2 2 2 3 3 4 5" xfId="8813"/>
    <cellStyle name="Navadno 3 2 2 2 3 3 4 6" xfId="34194"/>
    <cellStyle name="Navadno 3 2 2 2 3 3 5" xfId="1736"/>
    <cellStyle name="Navadno 3 2 2 2 3 3 5 2" xfId="11631"/>
    <cellStyle name="Navadno 3 2 2 2 3 3 5 2 2" xfId="25789"/>
    <cellStyle name="Navadno 3 2 2 2 3 3 5 3" xfId="15857"/>
    <cellStyle name="Navadno 3 2 2 2 3 3 5 3 2" xfId="30015"/>
    <cellStyle name="Navadno 3 2 2 2 3 3 5 4" xfId="20115"/>
    <cellStyle name="Navadno 3 2 2 2 3 3 5 5" xfId="7405"/>
    <cellStyle name="Navadno 3 2 2 2 3 3 5 6" xfId="34195"/>
    <cellStyle name="Navadno 3 2 2 2 3 3 6" xfId="5997"/>
    <cellStyle name="Navadno 3 2 2 2 3 3 6 2" xfId="22939"/>
    <cellStyle name="Navadno 3 2 2 2 3 3 7" xfId="10223"/>
    <cellStyle name="Navadno 3 2 2 2 3 3 7 2" xfId="24381"/>
    <cellStyle name="Navadno 3 2 2 2 3 3 8" xfId="14449"/>
    <cellStyle name="Navadno 3 2 2 2 3 3 8 2" xfId="28607"/>
    <cellStyle name="Navadno 3 2 2 2 3 3 9" xfId="18707"/>
    <cellStyle name="Navadno 3 2 2 2 3 4" xfId="472"/>
    <cellStyle name="Navadno 3 2 2 2 3 4 10" xfId="33007"/>
    <cellStyle name="Navadno 3 2 2 2 3 4 11" xfId="34196"/>
    <cellStyle name="Navadno 3 2 2 2 3 4 2" xfId="1176"/>
    <cellStyle name="Navadno 3 2 2 2 3 4 2 10" xfId="34197"/>
    <cellStyle name="Navadno 3 2 2 2 3 4 2 2" xfId="3992"/>
    <cellStyle name="Navadno 3 2 2 2 3 4 2 2 2" xfId="13887"/>
    <cellStyle name="Navadno 3 2 2 2 3 4 2 2 2 2" xfId="28045"/>
    <cellStyle name="Navadno 3 2 2 2 3 4 2 2 3" xfId="18113"/>
    <cellStyle name="Navadno 3 2 2 2 3 4 2 2 3 2" xfId="32271"/>
    <cellStyle name="Navadno 3 2 2 2 3 4 2 2 4" xfId="22371"/>
    <cellStyle name="Navadno 3 2 2 2 3 4 2 2 5" xfId="9661"/>
    <cellStyle name="Navadno 3 2 2 2 3 4 2 2 6" xfId="34198"/>
    <cellStyle name="Navadno 3 2 2 2 3 4 2 3" xfId="2584"/>
    <cellStyle name="Navadno 3 2 2 2 3 4 2 3 2" xfId="12479"/>
    <cellStyle name="Navadno 3 2 2 2 3 4 2 3 2 2" xfId="26637"/>
    <cellStyle name="Navadno 3 2 2 2 3 4 2 3 3" xfId="16705"/>
    <cellStyle name="Navadno 3 2 2 2 3 4 2 3 3 2" xfId="30863"/>
    <cellStyle name="Navadno 3 2 2 2 3 4 2 3 4" xfId="20963"/>
    <cellStyle name="Navadno 3 2 2 2 3 4 2 3 5" xfId="8253"/>
    <cellStyle name="Navadno 3 2 2 2 3 4 2 3 6" xfId="34199"/>
    <cellStyle name="Navadno 3 2 2 2 3 4 2 4" xfId="6845"/>
    <cellStyle name="Navadno 3 2 2 2 3 4 2 4 2" xfId="23787"/>
    <cellStyle name="Navadno 3 2 2 2 3 4 2 5" xfId="11071"/>
    <cellStyle name="Navadno 3 2 2 2 3 4 2 5 2" xfId="25229"/>
    <cellStyle name="Navadno 3 2 2 2 3 4 2 6" xfId="15297"/>
    <cellStyle name="Navadno 3 2 2 2 3 4 2 6 2" xfId="29455"/>
    <cellStyle name="Navadno 3 2 2 2 3 4 2 7" xfId="19555"/>
    <cellStyle name="Navadno 3 2 2 2 3 4 2 8" xfId="5400"/>
    <cellStyle name="Navadno 3 2 2 2 3 4 2 9" xfId="33711"/>
    <cellStyle name="Navadno 3 2 2 2 3 4 3" xfId="3288"/>
    <cellStyle name="Navadno 3 2 2 2 3 4 3 2" xfId="13183"/>
    <cellStyle name="Navadno 3 2 2 2 3 4 3 2 2" xfId="27341"/>
    <cellStyle name="Navadno 3 2 2 2 3 4 3 3" xfId="17409"/>
    <cellStyle name="Navadno 3 2 2 2 3 4 3 3 2" xfId="31567"/>
    <cellStyle name="Navadno 3 2 2 2 3 4 3 4" xfId="21667"/>
    <cellStyle name="Navadno 3 2 2 2 3 4 3 5" xfId="8957"/>
    <cellStyle name="Navadno 3 2 2 2 3 4 3 6" xfId="34200"/>
    <cellStyle name="Navadno 3 2 2 2 3 4 4" xfId="1880"/>
    <cellStyle name="Navadno 3 2 2 2 3 4 4 2" xfId="11775"/>
    <cellStyle name="Navadno 3 2 2 2 3 4 4 2 2" xfId="25933"/>
    <cellStyle name="Navadno 3 2 2 2 3 4 4 3" xfId="16001"/>
    <cellStyle name="Navadno 3 2 2 2 3 4 4 3 2" xfId="30159"/>
    <cellStyle name="Navadno 3 2 2 2 3 4 4 4" xfId="20259"/>
    <cellStyle name="Navadno 3 2 2 2 3 4 4 5" xfId="7549"/>
    <cellStyle name="Navadno 3 2 2 2 3 4 4 6" xfId="34201"/>
    <cellStyle name="Navadno 3 2 2 2 3 4 5" xfId="6141"/>
    <cellStyle name="Navadno 3 2 2 2 3 4 5 2" xfId="23083"/>
    <cellStyle name="Navadno 3 2 2 2 3 4 6" xfId="10367"/>
    <cellStyle name="Navadno 3 2 2 2 3 4 6 2" xfId="24525"/>
    <cellStyle name="Navadno 3 2 2 2 3 4 7" xfId="14593"/>
    <cellStyle name="Navadno 3 2 2 2 3 4 7 2" xfId="28751"/>
    <cellStyle name="Navadno 3 2 2 2 3 4 8" xfId="18851"/>
    <cellStyle name="Navadno 3 2 2 2 3 4 9" xfId="4696"/>
    <cellStyle name="Navadno 3 2 2 2 3 5" xfId="824"/>
    <cellStyle name="Navadno 3 2 2 2 3 5 10" xfId="34202"/>
    <cellStyle name="Navadno 3 2 2 2 3 5 2" xfId="3640"/>
    <cellStyle name="Navadno 3 2 2 2 3 5 2 2" xfId="13535"/>
    <cellStyle name="Navadno 3 2 2 2 3 5 2 2 2" xfId="27693"/>
    <cellStyle name="Navadno 3 2 2 2 3 5 2 3" xfId="17761"/>
    <cellStyle name="Navadno 3 2 2 2 3 5 2 3 2" xfId="31919"/>
    <cellStyle name="Navadno 3 2 2 2 3 5 2 4" xfId="22019"/>
    <cellStyle name="Navadno 3 2 2 2 3 5 2 5" xfId="9309"/>
    <cellStyle name="Navadno 3 2 2 2 3 5 2 6" xfId="34203"/>
    <cellStyle name="Navadno 3 2 2 2 3 5 3" xfId="2232"/>
    <cellStyle name="Navadno 3 2 2 2 3 5 3 2" xfId="12127"/>
    <cellStyle name="Navadno 3 2 2 2 3 5 3 2 2" xfId="26285"/>
    <cellStyle name="Navadno 3 2 2 2 3 5 3 3" xfId="16353"/>
    <cellStyle name="Navadno 3 2 2 2 3 5 3 3 2" xfId="30511"/>
    <cellStyle name="Navadno 3 2 2 2 3 5 3 4" xfId="20611"/>
    <cellStyle name="Navadno 3 2 2 2 3 5 3 5" xfId="7901"/>
    <cellStyle name="Navadno 3 2 2 2 3 5 3 6" xfId="34204"/>
    <cellStyle name="Navadno 3 2 2 2 3 5 4" xfId="6493"/>
    <cellStyle name="Navadno 3 2 2 2 3 5 4 2" xfId="23435"/>
    <cellStyle name="Navadno 3 2 2 2 3 5 5" xfId="10719"/>
    <cellStyle name="Navadno 3 2 2 2 3 5 5 2" xfId="24877"/>
    <cellStyle name="Navadno 3 2 2 2 3 5 6" xfId="14945"/>
    <cellStyle name="Navadno 3 2 2 2 3 5 6 2" xfId="29103"/>
    <cellStyle name="Navadno 3 2 2 2 3 5 7" xfId="19203"/>
    <cellStyle name="Navadno 3 2 2 2 3 5 8" xfId="5048"/>
    <cellStyle name="Navadno 3 2 2 2 3 5 9" xfId="33359"/>
    <cellStyle name="Navadno 3 2 2 2 3 6" xfId="2904"/>
    <cellStyle name="Navadno 3 2 2 2 3 6 2" xfId="12799"/>
    <cellStyle name="Navadno 3 2 2 2 3 6 2 2" xfId="26957"/>
    <cellStyle name="Navadno 3 2 2 2 3 6 3" xfId="17025"/>
    <cellStyle name="Navadno 3 2 2 2 3 6 3 2" xfId="31183"/>
    <cellStyle name="Navadno 3 2 2 2 3 6 4" xfId="21283"/>
    <cellStyle name="Navadno 3 2 2 2 3 6 5" xfId="8573"/>
    <cellStyle name="Navadno 3 2 2 2 3 6 6" xfId="34205"/>
    <cellStyle name="Navadno 3 2 2 2 3 7" xfId="1496"/>
    <cellStyle name="Navadno 3 2 2 2 3 7 2" xfId="11391"/>
    <cellStyle name="Navadno 3 2 2 2 3 7 2 2" xfId="25549"/>
    <cellStyle name="Navadno 3 2 2 2 3 7 3" xfId="15617"/>
    <cellStyle name="Navadno 3 2 2 2 3 7 3 2" xfId="29775"/>
    <cellStyle name="Navadno 3 2 2 2 3 7 4" xfId="19875"/>
    <cellStyle name="Navadno 3 2 2 2 3 7 5" xfId="7165"/>
    <cellStyle name="Navadno 3 2 2 2 3 7 6" xfId="34206"/>
    <cellStyle name="Navadno 3 2 2 2 3 8" xfId="5725"/>
    <cellStyle name="Navadno 3 2 2 2 3 8 2" xfId="22667"/>
    <cellStyle name="Navadno 3 2 2 2 3 9" xfId="9951"/>
    <cellStyle name="Navadno 3 2 2 2 3 9 2" xfId="24109"/>
    <cellStyle name="Navadno 3 2 2 2 4" xfId="119"/>
    <cellStyle name="Navadno 3 2 2 2 4 10" xfId="18499"/>
    <cellStyle name="Navadno 3 2 2 2 4 11" xfId="4344"/>
    <cellStyle name="Navadno 3 2 2 2 4 12" xfId="32655"/>
    <cellStyle name="Navadno 3 2 2 2 4 13" xfId="34207"/>
    <cellStyle name="Navadno 3 2 2 2 4 2" xfId="279"/>
    <cellStyle name="Navadno 3 2 2 2 4 2 10" xfId="4504"/>
    <cellStyle name="Navadno 3 2 2 2 4 2 11" xfId="32815"/>
    <cellStyle name="Navadno 3 2 2 2 4 2 12" xfId="34208"/>
    <cellStyle name="Navadno 3 2 2 2 4 2 2" xfId="632"/>
    <cellStyle name="Navadno 3 2 2 2 4 2 2 10" xfId="33167"/>
    <cellStyle name="Navadno 3 2 2 2 4 2 2 11" xfId="34209"/>
    <cellStyle name="Navadno 3 2 2 2 4 2 2 2" xfId="1336"/>
    <cellStyle name="Navadno 3 2 2 2 4 2 2 2 10" xfId="34210"/>
    <cellStyle name="Navadno 3 2 2 2 4 2 2 2 2" xfId="4152"/>
    <cellStyle name="Navadno 3 2 2 2 4 2 2 2 2 2" xfId="14047"/>
    <cellStyle name="Navadno 3 2 2 2 4 2 2 2 2 2 2" xfId="28205"/>
    <cellStyle name="Navadno 3 2 2 2 4 2 2 2 2 3" xfId="18273"/>
    <cellStyle name="Navadno 3 2 2 2 4 2 2 2 2 3 2" xfId="32431"/>
    <cellStyle name="Navadno 3 2 2 2 4 2 2 2 2 4" xfId="22531"/>
    <cellStyle name="Navadno 3 2 2 2 4 2 2 2 2 5" xfId="9821"/>
    <cellStyle name="Navadno 3 2 2 2 4 2 2 2 2 6" xfId="34211"/>
    <cellStyle name="Navadno 3 2 2 2 4 2 2 2 3" xfId="2744"/>
    <cellStyle name="Navadno 3 2 2 2 4 2 2 2 3 2" xfId="12639"/>
    <cellStyle name="Navadno 3 2 2 2 4 2 2 2 3 2 2" xfId="26797"/>
    <cellStyle name="Navadno 3 2 2 2 4 2 2 2 3 3" xfId="16865"/>
    <cellStyle name="Navadno 3 2 2 2 4 2 2 2 3 3 2" xfId="31023"/>
    <cellStyle name="Navadno 3 2 2 2 4 2 2 2 3 4" xfId="21123"/>
    <cellStyle name="Navadno 3 2 2 2 4 2 2 2 3 5" xfId="8413"/>
    <cellStyle name="Navadno 3 2 2 2 4 2 2 2 3 6" xfId="34212"/>
    <cellStyle name="Navadno 3 2 2 2 4 2 2 2 4" xfId="7005"/>
    <cellStyle name="Navadno 3 2 2 2 4 2 2 2 4 2" xfId="23947"/>
    <cellStyle name="Navadno 3 2 2 2 4 2 2 2 5" xfId="11231"/>
    <cellStyle name="Navadno 3 2 2 2 4 2 2 2 5 2" xfId="25389"/>
    <cellStyle name="Navadno 3 2 2 2 4 2 2 2 6" xfId="15457"/>
    <cellStyle name="Navadno 3 2 2 2 4 2 2 2 6 2" xfId="29615"/>
    <cellStyle name="Navadno 3 2 2 2 4 2 2 2 7" xfId="19715"/>
    <cellStyle name="Navadno 3 2 2 2 4 2 2 2 8" xfId="5560"/>
    <cellStyle name="Navadno 3 2 2 2 4 2 2 2 9" xfId="33871"/>
    <cellStyle name="Navadno 3 2 2 2 4 2 2 3" xfId="3448"/>
    <cellStyle name="Navadno 3 2 2 2 4 2 2 3 2" xfId="13343"/>
    <cellStyle name="Navadno 3 2 2 2 4 2 2 3 2 2" xfId="27501"/>
    <cellStyle name="Navadno 3 2 2 2 4 2 2 3 3" xfId="17569"/>
    <cellStyle name="Navadno 3 2 2 2 4 2 2 3 3 2" xfId="31727"/>
    <cellStyle name="Navadno 3 2 2 2 4 2 2 3 4" xfId="21827"/>
    <cellStyle name="Navadno 3 2 2 2 4 2 2 3 5" xfId="9117"/>
    <cellStyle name="Navadno 3 2 2 2 4 2 2 3 6" xfId="34213"/>
    <cellStyle name="Navadno 3 2 2 2 4 2 2 4" xfId="2040"/>
    <cellStyle name="Navadno 3 2 2 2 4 2 2 4 2" xfId="11935"/>
    <cellStyle name="Navadno 3 2 2 2 4 2 2 4 2 2" xfId="26093"/>
    <cellStyle name="Navadno 3 2 2 2 4 2 2 4 3" xfId="16161"/>
    <cellStyle name="Navadno 3 2 2 2 4 2 2 4 3 2" xfId="30319"/>
    <cellStyle name="Navadno 3 2 2 2 4 2 2 4 4" xfId="20419"/>
    <cellStyle name="Navadno 3 2 2 2 4 2 2 4 5" xfId="7709"/>
    <cellStyle name="Navadno 3 2 2 2 4 2 2 4 6" xfId="34214"/>
    <cellStyle name="Navadno 3 2 2 2 4 2 2 5" xfId="6301"/>
    <cellStyle name="Navadno 3 2 2 2 4 2 2 5 2" xfId="23243"/>
    <cellStyle name="Navadno 3 2 2 2 4 2 2 6" xfId="10527"/>
    <cellStyle name="Navadno 3 2 2 2 4 2 2 6 2" xfId="24685"/>
    <cellStyle name="Navadno 3 2 2 2 4 2 2 7" xfId="14753"/>
    <cellStyle name="Navadno 3 2 2 2 4 2 2 7 2" xfId="28911"/>
    <cellStyle name="Navadno 3 2 2 2 4 2 2 8" xfId="19011"/>
    <cellStyle name="Navadno 3 2 2 2 4 2 2 9" xfId="4856"/>
    <cellStyle name="Navadno 3 2 2 2 4 2 3" xfId="984"/>
    <cellStyle name="Navadno 3 2 2 2 4 2 3 10" xfId="34215"/>
    <cellStyle name="Navadno 3 2 2 2 4 2 3 2" xfId="3800"/>
    <cellStyle name="Navadno 3 2 2 2 4 2 3 2 2" xfId="13695"/>
    <cellStyle name="Navadno 3 2 2 2 4 2 3 2 2 2" xfId="27853"/>
    <cellStyle name="Navadno 3 2 2 2 4 2 3 2 3" xfId="17921"/>
    <cellStyle name="Navadno 3 2 2 2 4 2 3 2 3 2" xfId="32079"/>
    <cellStyle name="Navadno 3 2 2 2 4 2 3 2 4" xfId="22179"/>
    <cellStyle name="Navadno 3 2 2 2 4 2 3 2 5" xfId="9469"/>
    <cellStyle name="Navadno 3 2 2 2 4 2 3 2 6" xfId="34216"/>
    <cellStyle name="Navadno 3 2 2 2 4 2 3 3" xfId="2392"/>
    <cellStyle name="Navadno 3 2 2 2 4 2 3 3 2" xfId="12287"/>
    <cellStyle name="Navadno 3 2 2 2 4 2 3 3 2 2" xfId="26445"/>
    <cellStyle name="Navadno 3 2 2 2 4 2 3 3 3" xfId="16513"/>
    <cellStyle name="Navadno 3 2 2 2 4 2 3 3 3 2" xfId="30671"/>
    <cellStyle name="Navadno 3 2 2 2 4 2 3 3 4" xfId="20771"/>
    <cellStyle name="Navadno 3 2 2 2 4 2 3 3 5" xfId="8061"/>
    <cellStyle name="Navadno 3 2 2 2 4 2 3 3 6" xfId="34217"/>
    <cellStyle name="Navadno 3 2 2 2 4 2 3 4" xfId="6653"/>
    <cellStyle name="Navadno 3 2 2 2 4 2 3 4 2" xfId="23595"/>
    <cellStyle name="Navadno 3 2 2 2 4 2 3 5" xfId="10879"/>
    <cellStyle name="Navadno 3 2 2 2 4 2 3 5 2" xfId="25037"/>
    <cellStyle name="Navadno 3 2 2 2 4 2 3 6" xfId="15105"/>
    <cellStyle name="Navadno 3 2 2 2 4 2 3 6 2" xfId="29263"/>
    <cellStyle name="Navadno 3 2 2 2 4 2 3 7" xfId="19363"/>
    <cellStyle name="Navadno 3 2 2 2 4 2 3 8" xfId="5208"/>
    <cellStyle name="Navadno 3 2 2 2 4 2 3 9" xfId="33519"/>
    <cellStyle name="Navadno 3 2 2 2 4 2 4" xfId="3096"/>
    <cellStyle name="Navadno 3 2 2 2 4 2 4 2" xfId="12991"/>
    <cellStyle name="Navadno 3 2 2 2 4 2 4 2 2" xfId="27149"/>
    <cellStyle name="Navadno 3 2 2 2 4 2 4 3" xfId="17217"/>
    <cellStyle name="Navadno 3 2 2 2 4 2 4 3 2" xfId="31375"/>
    <cellStyle name="Navadno 3 2 2 2 4 2 4 4" xfId="21475"/>
    <cellStyle name="Navadno 3 2 2 2 4 2 4 5" xfId="8765"/>
    <cellStyle name="Navadno 3 2 2 2 4 2 4 6" xfId="34218"/>
    <cellStyle name="Navadno 3 2 2 2 4 2 5" xfId="1688"/>
    <cellStyle name="Navadno 3 2 2 2 4 2 5 2" xfId="11583"/>
    <cellStyle name="Navadno 3 2 2 2 4 2 5 2 2" xfId="25741"/>
    <cellStyle name="Navadno 3 2 2 2 4 2 5 3" xfId="15809"/>
    <cellStyle name="Navadno 3 2 2 2 4 2 5 3 2" xfId="29967"/>
    <cellStyle name="Navadno 3 2 2 2 4 2 5 4" xfId="20067"/>
    <cellStyle name="Navadno 3 2 2 2 4 2 5 5" xfId="7357"/>
    <cellStyle name="Navadno 3 2 2 2 4 2 5 6" xfId="34219"/>
    <cellStyle name="Navadno 3 2 2 2 4 2 6" xfId="5949"/>
    <cellStyle name="Navadno 3 2 2 2 4 2 6 2" xfId="22891"/>
    <cellStyle name="Navadno 3 2 2 2 4 2 7" xfId="10175"/>
    <cellStyle name="Navadno 3 2 2 2 4 2 7 2" xfId="24333"/>
    <cellStyle name="Navadno 3 2 2 2 4 2 8" xfId="14401"/>
    <cellStyle name="Navadno 3 2 2 2 4 2 8 2" xfId="28559"/>
    <cellStyle name="Navadno 3 2 2 2 4 2 9" xfId="18659"/>
    <cellStyle name="Navadno 3 2 2 2 4 3" xfId="504"/>
    <cellStyle name="Navadno 3 2 2 2 4 3 10" xfId="33039"/>
    <cellStyle name="Navadno 3 2 2 2 4 3 11" xfId="34220"/>
    <cellStyle name="Navadno 3 2 2 2 4 3 2" xfId="1208"/>
    <cellStyle name="Navadno 3 2 2 2 4 3 2 10" xfId="34221"/>
    <cellStyle name="Navadno 3 2 2 2 4 3 2 2" xfId="4024"/>
    <cellStyle name="Navadno 3 2 2 2 4 3 2 2 2" xfId="13919"/>
    <cellStyle name="Navadno 3 2 2 2 4 3 2 2 2 2" xfId="28077"/>
    <cellStyle name="Navadno 3 2 2 2 4 3 2 2 3" xfId="18145"/>
    <cellStyle name="Navadno 3 2 2 2 4 3 2 2 3 2" xfId="32303"/>
    <cellStyle name="Navadno 3 2 2 2 4 3 2 2 4" xfId="22403"/>
    <cellStyle name="Navadno 3 2 2 2 4 3 2 2 5" xfId="9693"/>
    <cellStyle name="Navadno 3 2 2 2 4 3 2 2 6" xfId="34222"/>
    <cellStyle name="Navadno 3 2 2 2 4 3 2 3" xfId="2616"/>
    <cellStyle name="Navadno 3 2 2 2 4 3 2 3 2" xfId="12511"/>
    <cellStyle name="Navadno 3 2 2 2 4 3 2 3 2 2" xfId="26669"/>
    <cellStyle name="Navadno 3 2 2 2 4 3 2 3 3" xfId="16737"/>
    <cellStyle name="Navadno 3 2 2 2 4 3 2 3 3 2" xfId="30895"/>
    <cellStyle name="Navadno 3 2 2 2 4 3 2 3 4" xfId="20995"/>
    <cellStyle name="Navadno 3 2 2 2 4 3 2 3 5" xfId="8285"/>
    <cellStyle name="Navadno 3 2 2 2 4 3 2 3 6" xfId="34223"/>
    <cellStyle name="Navadno 3 2 2 2 4 3 2 4" xfId="6877"/>
    <cellStyle name="Navadno 3 2 2 2 4 3 2 4 2" xfId="23819"/>
    <cellStyle name="Navadno 3 2 2 2 4 3 2 5" xfId="11103"/>
    <cellStyle name="Navadno 3 2 2 2 4 3 2 5 2" xfId="25261"/>
    <cellStyle name="Navadno 3 2 2 2 4 3 2 6" xfId="15329"/>
    <cellStyle name="Navadno 3 2 2 2 4 3 2 6 2" xfId="29487"/>
    <cellStyle name="Navadno 3 2 2 2 4 3 2 7" xfId="19587"/>
    <cellStyle name="Navadno 3 2 2 2 4 3 2 8" xfId="5432"/>
    <cellStyle name="Navadno 3 2 2 2 4 3 2 9" xfId="33743"/>
    <cellStyle name="Navadno 3 2 2 2 4 3 3" xfId="3320"/>
    <cellStyle name="Navadno 3 2 2 2 4 3 3 2" xfId="13215"/>
    <cellStyle name="Navadno 3 2 2 2 4 3 3 2 2" xfId="27373"/>
    <cellStyle name="Navadno 3 2 2 2 4 3 3 3" xfId="17441"/>
    <cellStyle name="Navadno 3 2 2 2 4 3 3 3 2" xfId="31599"/>
    <cellStyle name="Navadno 3 2 2 2 4 3 3 4" xfId="21699"/>
    <cellStyle name="Navadno 3 2 2 2 4 3 3 5" xfId="8989"/>
    <cellStyle name="Navadno 3 2 2 2 4 3 3 6" xfId="34224"/>
    <cellStyle name="Navadno 3 2 2 2 4 3 4" xfId="1912"/>
    <cellStyle name="Navadno 3 2 2 2 4 3 4 2" xfId="11807"/>
    <cellStyle name="Navadno 3 2 2 2 4 3 4 2 2" xfId="25965"/>
    <cellStyle name="Navadno 3 2 2 2 4 3 4 3" xfId="16033"/>
    <cellStyle name="Navadno 3 2 2 2 4 3 4 3 2" xfId="30191"/>
    <cellStyle name="Navadno 3 2 2 2 4 3 4 4" xfId="20291"/>
    <cellStyle name="Navadno 3 2 2 2 4 3 4 5" xfId="7581"/>
    <cellStyle name="Navadno 3 2 2 2 4 3 4 6" xfId="34225"/>
    <cellStyle name="Navadno 3 2 2 2 4 3 5" xfId="6173"/>
    <cellStyle name="Navadno 3 2 2 2 4 3 5 2" xfId="23115"/>
    <cellStyle name="Navadno 3 2 2 2 4 3 6" xfId="10399"/>
    <cellStyle name="Navadno 3 2 2 2 4 3 6 2" xfId="24557"/>
    <cellStyle name="Navadno 3 2 2 2 4 3 7" xfId="14625"/>
    <cellStyle name="Navadno 3 2 2 2 4 3 7 2" xfId="28783"/>
    <cellStyle name="Navadno 3 2 2 2 4 3 8" xfId="18883"/>
    <cellStyle name="Navadno 3 2 2 2 4 3 9" xfId="4728"/>
    <cellStyle name="Navadno 3 2 2 2 4 4" xfId="856"/>
    <cellStyle name="Navadno 3 2 2 2 4 4 10" xfId="34226"/>
    <cellStyle name="Navadno 3 2 2 2 4 4 2" xfId="3672"/>
    <cellStyle name="Navadno 3 2 2 2 4 4 2 2" xfId="13567"/>
    <cellStyle name="Navadno 3 2 2 2 4 4 2 2 2" xfId="27725"/>
    <cellStyle name="Navadno 3 2 2 2 4 4 2 3" xfId="17793"/>
    <cellStyle name="Navadno 3 2 2 2 4 4 2 3 2" xfId="31951"/>
    <cellStyle name="Navadno 3 2 2 2 4 4 2 4" xfId="22051"/>
    <cellStyle name="Navadno 3 2 2 2 4 4 2 5" xfId="9341"/>
    <cellStyle name="Navadno 3 2 2 2 4 4 2 6" xfId="34227"/>
    <cellStyle name="Navadno 3 2 2 2 4 4 3" xfId="2264"/>
    <cellStyle name="Navadno 3 2 2 2 4 4 3 2" xfId="12159"/>
    <cellStyle name="Navadno 3 2 2 2 4 4 3 2 2" xfId="26317"/>
    <cellStyle name="Navadno 3 2 2 2 4 4 3 3" xfId="16385"/>
    <cellStyle name="Navadno 3 2 2 2 4 4 3 3 2" xfId="30543"/>
    <cellStyle name="Navadno 3 2 2 2 4 4 3 4" xfId="20643"/>
    <cellStyle name="Navadno 3 2 2 2 4 4 3 5" xfId="7933"/>
    <cellStyle name="Navadno 3 2 2 2 4 4 3 6" xfId="34228"/>
    <cellStyle name="Navadno 3 2 2 2 4 4 4" xfId="6525"/>
    <cellStyle name="Navadno 3 2 2 2 4 4 4 2" xfId="23467"/>
    <cellStyle name="Navadno 3 2 2 2 4 4 5" xfId="10751"/>
    <cellStyle name="Navadno 3 2 2 2 4 4 5 2" xfId="24909"/>
    <cellStyle name="Navadno 3 2 2 2 4 4 6" xfId="14977"/>
    <cellStyle name="Navadno 3 2 2 2 4 4 6 2" xfId="29135"/>
    <cellStyle name="Navadno 3 2 2 2 4 4 7" xfId="19235"/>
    <cellStyle name="Navadno 3 2 2 2 4 4 8" xfId="5080"/>
    <cellStyle name="Navadno 3 2 2 2 4 4 9" xfId="33391"/>
    <cellStyle name="Navadno 3 2 2 2 4 5" xfId="2936"/>
    <cellStyle name="Navadno 3 2 2 2 4 5 2" xfId="12831"/>
    <cellStyle name="Navadno 3 2 2 2 4 5 2 2" xfId="26989"/>
    <cellStyle name="Navadno 3 2 2 2 4 5 3" xfId="17057"/>
    <cellStyle name="Navadno 3 2 2 2 4 5 3 2" xfId="31215"/>
    <cellStyle name="Navadno 3 2 2 2 4 5 4" xfId="21315"/>
    <cellStyle name="Navadno 3 2 2 2 4 5 5" xfId="8605"/>
    <cellStyle name="Navadno 3 2 2 2 4 5 6" xfId="34229"/>
    <cellStyle name="Navadno 3 2 2 2 4 6" xfId="1528"/>
    <cellStyle name="Navadno 3 2 2 2 4 6 2" xfId="11423"/>
    <cellStyle name="Navadno 3 2 2 2 4 6 2 2" xfId="25581"/>
    <cellStyle name="Navadno 3 2 2 2 4 6 3" xfId="15649"/>
    <cellStyle name="Navadno 3 2 2 2 4 6 3 2" xfId="29807"/>
    <cellStyle name="Navadno 3 2 2 2 4 6 4" xfId="19907"/>
    <cellStyle name="Navadno 3 2 2 2 4 6 5" xfId="7197"/>
    <cellStyle name="Navadno 3 2 2 2 4 6 6" xfId="34230"/>
    <cellStyle name="Navadno 3 2 2 2 4 7" xfId="5789"/>
    <cellStyle name="Navadno 3 2 2 2 4 7 2" xfId="22731"/>
    <cellStyle name="Navadno 3 2 2 2 4 8" xfId="10015"/>
    <cellStyle name="Navadno 3 2 2 2 4 8 2" xfId="24173"/>
    <cellStyle name="Navadno 3 2 2 2 4 9" xfId="14241"/>
    <cellStyle name="Navadno 3 2 2 2 4 9 2" xfId="28399"/>
    <cellStyle name="Navadno 3 2 2 2 5" xfId="49"/>
    <cellStyle name="Navadno 3 2 2 2 5 10" xfId="18467"/>
    <cellStyle name="Navadno 3 2 2 2 5 11" xfId="4280"/>
    <cellStyle name="Navadno 3 2 2 2 5 12" xfId="32591"/>
    <cellStyle name="Navadno 3 2 2 2 5 13" xfId="34231"/>
    <cellStyle name="Navadno 3 2 2 2 5 2" xfId="215"/>
    <cellStyle name="Navadno 3 2 2 2 5 2 10" xfId="4440"/>
    <cellStyle name="Navadno 3 2 2 2 5 2 11" xfId="32751"/>
    <cellStyle name="Navadno 3 2 2 2 5 2 12" xfId="34232"/>
    <cellStyle name="Navadno 3 2 2 2 5 2 2" xfId="568"/>
    <cellStyle name="Navadno 3 2 2 2 5 2 2 10" xfId="33103"/>
    <cellStyle name="Navadno 3 2 2 2 5 2 2 11" xfId="34233"/>
    <cellStyle name="Navadno 3 2 2 2 5 2 2 2" xfId="1272"/>
    <cellStyle name="Navadno 3 2 2 2 5 2 2 2 10" xfId="34234"/>
    <cellStyle name="Navadno 3 2 2 2 5 2 2 2 2" xfId="4088"/>
    <cellStyle name="Navadno 3 2 2 2 5 2 2 2 2 2" xfId="13983"/>
    <cellStyle name="Navadno 3 2 2 2 5 2 2 2 2 2 2" xfId="28141"/>
    <cellStyle name="Navadno 3 2 2 2 5 2 2 2 2 3" xfId="18209"/>
    <cellStyle name="Navadno 3 2 2 2 5 2 2 2 2 3 2" xfId="32367"/>
    <cellStyle name="Navadno 3 2 2 2 5 2 2 2 2 4" xfId="22467"/>
    <cellStyle name="Navadno 3 2 2 2 5 2 2 2 2 5" xfId="9757"/>
    <cellStyle name="Navadno 3 2 2 2 5 2 2 2 2 6" xfId="34235"/>
    <cellStyle name="Navadno 3 2 2 2 5 2 2 2 3" xfId="2680"/>
    <cellStyle name="Navadno 3 2 2 2 5 2 2 2 3 2" xfId="12575"/>
    <cellStyle name="Navadno 3 2 2 2 5 2 2 2 3 2 2" xfId="26733"/>
    <cellStyle name="Navadno 3 2 2 2 5 2 2 2 3 3" xfId="16801"/>
    <cellStyle name="Navadno 3 2 2 2 5 2 2 2 3 3 2" xfId="30959"/>
    <cellStyle name="Navadno 3 2 2 2 5 2 2 2 3 4" xfId="21059"/>
    <cellStyle name="Navadno 3 2 2 2 5 2 2 2 3 5" xfId="8349"/>
    <cellStyle name="Navadno 3 2 2 2 5 2 2 2 3 6" xfId="34236"/>
    <cellStyle name="Navadno 3 2 2 2 5 2 2 2 4" xfId="6941"/>
    <cellStyle name="Navadno 3 2 2 2 5 2 2 2 4 2" xfId="23883"/>
    <cellStyle name="Navadno 3 2 2 2 5 2 2 2 5" xfId="11167"/>
    <cellStyle name="Navadno 3 2 2 2 5 2 2 2 5 2" xfId="25325"/>
    <cellStyle name="Navadno 3 2 2 2 5 2 2 2 6" xfId="15393"/>
    <cellStyle name="Navadno 3 2 2 2 5 2 2 2 6 2" xfId="29551"/>
    <cellStyle name="Navadno 3 2 2 2 5 2 2 2 7" xfId="19651"/>
    <cellStyle name="Navadno 3 2 2 2 5 2 2 2 8" xfId="5496"/>
    <cellStyle name="Navadno 3 2 2 2 5 2 2 2 9" xfId="33807"/>
    <cellStyle name="Navadno 3 2 2 2 5 2 2 3" xfId="3384"/>
    <cellStyle name="Navadno 3 2 2 2 5 2 2 3 2" xfId="13279"/>
    <cellStyle name="Navadno 3 2 2 2 5 2 2 3 2 2" xfId="27437"/>
    <cellStyle name="Navadno 3 2 2 2 5 2 2 3 3" xfId="17505"/>
    <cellStyle name="Navadno 3 2 2 2 5 2 2 3 3 2" xfId="31663"/>
    <cellStyle name="Navadno 3 2 2 2 5 2 2 3 4" xfId="21763"/>
    <cellStyle name="Navadno 3 2 2 2 5 2 2 3 5" xfId="9053"/>
    <cellStyle name="Navadno 3 2 2 2 5 2 2 3 6" xfId="34237"/>
    <cellStyle name="Navadno 3 2 2 2 5 2 2 4" xfId="1976"/>
    <cellStyle name="Navadno 3 2 2 2 5 2 2 4 2" xfId="11871"/>
    <cellStyle name="Navadno 3 2 2 2 5 2 2 4 2 2" xfId="26029"/>
    <cellStyle name="Navadno 3 2 2 2 5 2 2 4 3" xfId="16097"/>
    <cellStyle name="Navadno 3 2 2 2 5 2 2 4 3 2" xfId="30255"/>
    <cellStyle name="Navadno 3 2 2 2 5 2 2 4 4" xfId="20355"/>
    <cellStyle name="Navadno 3 2 2 2 5 2 2 4 5" xfId="7645"/>
    <cellStyle name="Navadno 3 2 2 2 5 2 2 4 6" xfId="34238"/>
    <cellStyle name="Navadno 3 2 2 2 5 2 2 5" xfId="6237"/>
    <cellStyle name="Navadno 3 2 2 2 5 2 2 5 2" xfId="23179"/>
    <cellStyle name="Navadno 3 2 2 2 5 2 2 6" xfId="10463"/>
    <cellStyle name="Navadno 3 2 2 2 5 2 2 6 2" xfId="24621"/>
    <cellStyle name="Navadno 3 2 2 2 5 2 2 7" xfId="14689"/>
    <cellStyle name="Navadno 3 2 2 2 5 2 2 7 2" xfId="28847"/>
    <cellStyle name="Navadno 3 2 2 2 5 2 2 8" xfId="18947"/>
    <cellStyle name="Navadno 3 2 2 2 5 2 2 9" xfId="4792"/>
    <cellStyle name="Navadno 3 2 2 2 5 2 3" xfId="920"/>
    <cellStyle name="Navadno 3 2 2 2 5 2 3 10" xfId="34239"/>
    <cellStyle name="Navadno 3 2 2 2 5 2 3 2" xfId="3736"/>
    <cellStyle name="Navadno 3 2 2 2 5 2 3 2 2" xfId="13631"/>
    <cellStyle name="Navadno 3 2 2 2 5 2 3 2 2 2" xfId="27789"/>
    <cellStyle name="Navadno 3 2 2 2 5 2 3 2 3" xfId="17857"/>
    <cellStyle name="Navadno 3 2 2 2 5 2 3 2 3 2" xfId="32015"/>
    <cellStyle name="Navadno 3 2 2 2 5 2 3 2 4" xfId="22115"/>
    <cellStyle name="Navadno 3 2 2 2 5 2 3 2 5" xfId="9405"/>
    <cellStyle name="Navadno 3 2 2 2 5 2 3 2 6" xfId="34240"/>
    <cellStyle name="Navadno 3 2 2 2 5 2 3 3" xfId="2328"/>
    <cellStyle name="Navadno 3 2 2 2 5 2 3 3 2" xfId="12223"/>
    <cellStyle name="Navadno 3 2 2 2 5 2 3 3 2 2" xfId="26381"/>
    <cellStyle name="Navadno 3 2 2 2 5 2 3 3 3" xfId="16449"/>
    <cellStyle name="Navadno 3 2 2 2 5 2 3 3 3 2" xfId="30607"/>
    <cellStyle name="Navadno 3 2 2 2 5 2 3 3 4" xfId="20707"/>
    <cellStyle name="Navadno 3 2 2 2 5 2 3 3 5" xfId="7997"/>
    <cellStyle name="Navadno 3 2 2 2 5 2 3 3 6" xfId="34241"/>
    <cellStyle name="Navadno 3 2 2 2 5 2 3 4" xfId="6589"/>
    <cellStyle name="Navadno 3 2 2 2 5 2 3 4 2" xfId="23531"/>
    <cellStyle name="Navadno 3 2 2 2 5 2 3 5" xfId="10815"/>
    <cellStyle name="Navadno 3 2 2 2 5 2 3 5 2" xfId="24973"/>
    <cellStyle name="Navadno 3 2 2 2 5 2 3 6" xfId="15041"/>
    <cellStyle name="Navadno 3 2 2 2 5 2 3 6 2" xfId="29199"/>
    <cellStyle name="Navadno 3 2 2 2 5 2 3 7" xfId="19299"/>
    <cellStyle name="Navadno 3 2 2 2 5 2 3 8" xfId="5144"/>
    <cellStyle name="Navadno 3 2 2 2 5 2 3 9" xfId="33455"/>
    <cellStyle name="Navadno 3 2 2 2 5 2 4" xfId="3032"/>
    <cellStyle name="Navadno 3 2 2 2 5 2 4 2" xfId="12927"/>
    <cellStyle name="Navadno 3 2 2 2 5 2 4 2 2" xfId="27085"/>
    <cellStyle name="Navadno 3 2 2 2 5 2 4 3" xfId="17153"/>
    <cellStyle name="Navadno 3 2 2 2 5 2 4 3 2" xfId="31311"/>
    <cellStyle name="Navadno 3 2 2 2 5 2 4 4" xfId="21411"/>
    <cellStyle name="Navadno 3 2 2 2 5 2 4 5" xfId="8701"/>
    <cellStyle name="Navadno 3 2 2 2 5 2 4 6" xfId="34242"/>
    <cellStyle name="Navadno 3 2 2 2 5 2 5" xfId="1624"/>
    <cellStyle name="Navadno 3 2 2 2 5 2 5 2" xfId="11519"/>
    <cellStyle name="Navadno 3 2 2 2 5 2 5 2 2" xfId="25677"/>
    <cellStyle name="Navadno 3 2 2 2 5 2 5 3" xfId="15745"/>
    <cellStyle name="Navadno 3 2 2 2 5 2 5 3 2" xfId="29903"/>
    <cellStyle name="Navadno 3 2 2 2 5 2 5 4" xfId="20003"/>
    <cellStyle name="Navadno 3 2 2 2 5 2 5 5" xfId="7293"/>
    <cellStyle name="Navadno 3 2 2 2 5 2 5 6" xfId="34243"/>
    <cellStyle name="Navadno 3 2 2 2 5 2 6" xfId="5885"/>
    <cellStyle name="Navadno 3 2 2 2 5 2 6 2" xfId="22827"/>
    <cellStyle name="Navadno 3 2 2 2 5 2 7" xfId="10111"/>
    <cellStyle name="Navadno 3 2 2 2 5 2 7 2" xfId="24269"/>
    <cellStyle name="Navadno 3 2 2 2 5 2 8" xfId="14337"/>
    <cellStyle name="Navadno 3 2 2 2 5 2 8 2" xfId="28495"/>
    <cellStyle name="Navadno 3 2 2 2 5 2 9" xfId="18595"/>
    <cellStyle name="Navadno 3 2 2 2 5 3" xfId="440"/>
    <cellStyle name="Navadno 3 2 2 2 5 3 10" xfId="32975"/>
    <cellStyle name="Navadno 3 2 2 2 5 3 11" xfId="34244"/>
    <cellStyle name="Navadno 3 2 2 2 5 3 2" xfId="1144"/>
    <cellStyle name="Navadno 3 2 2 2 5 3 2 10" xfId="34245"/>
    <cellStyle name="Navadno 3 2 2 2 5 3 2 2" xfId="3960"/>
    <cellStyle name="Navadno 3 2 2 2 5 3 2 2 2" xfId="13855"/>
    <cellStyle name="Navadno 3 2 2 2 5 3 2 2 2 2" xfId="28013"/>
    <cellStyle name="Navadno 3 2 2 2 5 3 2 2 3" xfId="18081"/>
    <cellStyle name="Navadno 3 2 2 2 5 3 2 2 3 2" xfId="32239"/>
    <cellStyle name="Navadno 3 2 2 2 5 3 2 2 4" xfId="22339"/>
    <cellStyle name="Navadno 3 2 2 2 5 3 2 2 5" xfId="9629"/>
    <cellStyle name="Navadno 3 2 2 2 5 3 2 2 6" xfId="34246"/>
    <cellStyle name="Navadno 3 2 2 2 5 3 2 3" xfId="2552"/>
    <cellStyle name="Navadno 3 2 2 2 5 3 2 3 2" xfId="12447"/>
    <cellStyle name="Navadno 3 2 2 2 5 3 2 3 2 2" xfId="26605"/>
    <cellStyle name="Navadno 3 2 2 2 5 3 2 3 3" xfId="16673"/>
    <cellStyle name="Navadno 3 2 2 2 5 3 2 3 3 2" xfId="30831"/>
    <cellStyle name="Navadno 3 2 2 2 5 3 2 3 4" xfId="20931"/>
    <cellStyle name="Navadno 3 2 2 2 5 3 2 3 5" xfId="8221"/>
    <cellStyle name="Navadno 3 2 2 2 5 3 2 3 6" xfId="34247"/>
    <cellStyle name="Navadno 3 2 2 2 5 3 2 4" xfId="6813"/>
    <cellStyle name="Navadno 3 2 2 2 5 3 2 4 2" xfId="23755"/>
    <cellStyle name="Navadno 3 2 2 2 5 3 2 5" xfId="11039"/>
    <cellStyle name="Navadno 3 2 2 2 5 3 2 5 2" xfId="25197"/>
    <cellStyle name="Navadno 3 2 2 2 5 3 2 6" xfId="15265"/>
    <cellStyle name="Navadno 3 2 2 2 5 3 2 6 2" xfId="29423"/>
    <cellStyle name="Navadno 3 2 2 2 5 3 2 7" xfId="19523"/>
    <cellStyle name="Navadno 3 2 2 2 5 3 2 8" xfId="5368"/>
    <cellStyle name="Navadno 3 2 2 2 5 3 2 9" xfId="33679"/>
    <cellStyle name="Navadno 3 2 2 2 5 3 3" xfId="3256"/>
    <cellStyle name="Navadno 3 2 2 2 5 3 3 2" xfId="13151"/>
    <cellStyle name="Navadno 3 2 2 2 5 3 3 2 2" xfId="27309"/>
    <cellStyle name="Navadno 3 2 2 2 5 3 3 3" xfId="17377"/>
    <cellStyle name="Navadno 3 2 2 2 5 3 3 3 2" xfId="31535"/>
    <cellStyle name="Navadno 3 2 2 2 5 3 3 4" xfId="21635"/>
    <cellStyle name="Navadno 3 2 2 2 5 3 3 5" xfId="8925"/>
    <cellStyle name="Navadno 3 2 2 2 5 3 3 6" xfId="34248"/>
    <cellStyle name="Navadno 3 2 2 2 5 3 4" xfId="1848"/>
    <cellStyle name="Navadno 3 2 2 2 5 3 4 2" xfId="11743"/>
    <cellStyle name="Navadno 3 2 2 2 5 3 4 2 2" xfId="25901"/>
    <cellStyle name="Navadno 3 2 2 2 5 3 4 3" xfId="15969"/>
    <cellStyle name="Navadno 3 2 2 2 5 3 4 3 2" xfId="30127"/>
    <cellStyle name="Navadno 3 2 2 2 5 3 4 4" xfId="20227"/>
    <cellStyle name="Navadno 3 2 2 2 5 3 4 5" xfId="7517"/>
    <cellStyle name="Navadno 3 2 2 2 5 3 4 6" xfId="34249"/>
    <cellStyle name="Navadno 3 2 2 2 5 3 5" xfId="6109"/>
    <cellStyle name="Navadno 3 2 2 2 5 3 5 2" xfId="23051"/>
    <cellStyle name="Navadno 3 2 2 2 5 3 6" xfId="10335"/>
    <cellStyle name="Navadno 3 2 2 2 5 3 6 2" xfId="24493"/>
    <cellStyle name="Navadno 3 2 2 2 5 3 7" xfId="14561"/>
    <cellStyle name="Navadno 3 2 2 2 5 3 7 2" xfId="28719"/>
    <cellStyle name="Navadno 3 2 2 2 5 3 8" xfId="18819"/>
    <cellStyle name="Navadno 3 2 2 2 5 3 9" xfId="4664"/>
    <cellStyle name="Navadno 3 2 2 2 5 4" xfId="792"/>
    <cellStyle name="Navadno 3 2 2 2 5 4 10" xfId="34250"/>
    <cellStyle name="Navadno 3 2 2 2 5 4 2" xfId="3608"/>
    <cellStyle name="Navadno 3 2 2 2 5 4 2 2" xfId="13503"/>
    <cellStyle name="Navadno 3 2 2 2 5 4 2 2 2" xfId="27661"/>
    <cellStyle name="Navadno 3 2 2 2 5 4 2 3" xfId="17729"/>
    <cellStyle name="Navadno 3 2 2 2 5 4 2 3 2" xfId="31887"/>
    <cellStyle name="Navadno 3 2 2 2 5 4 2 4" xfId="21987"/>
    <cellStyle name="Navadno 3 2 2 2 5 4 2 5" xfId="9277"/>
    <cellStyle name="Navadno 3 2 2 2 5 4 2 6" xfId="34251"/>
    <cellStyle name="Navadno 3 2 2 2 5 4 3" xfId="2200"/>
    <cellStyle name="Navadno 3 2 2 2 5 4 3 2" xfId="12095"/>
    <cellStyle name="Navadno 3 2 2 2 5 4 3 2 2" xfId="26253"/>
    <cellStyle name="Navadno 3 2 2 2 5 4 3 3" xfId="16321"/>
    <cellStyle name="Navadno 3 2 2 2 5 4 3 3 2" xfId="30479"/>
    <cellStyle name="Navadno 3 2 2 2 5 4 3 4" xfId="20579"/>
    <cellStyle name="Navadno 3 2 2 2 5 4 3 5" xfId="7869"/>
    <cellStyle name="Navadno 3 2 2 2 5 4 3 6" xfId="34252"/>
    <cellStyle name="Navadno 3 2 2 2 5 4 4" xfId="6461"/>
    <cellStyle name="Navadno 3 2 2 2 5 4 4 2" xfId="23403"/>
    <cellStyle name="Navadno 3 2 2 2 5 4 5" xfId="10687"/>
    <cellStyle name="Navadno 3 2 2 2 5 4 5 2" xfId="24845"/>
    <cellStyle name="Navadno 3 2 2 2 5 4 6" xfId="14913"/>
    <cellStyle name="Navadno 3 2 2 2 5 4 6 2" xfId="29071"/>
    <cellStyle name="Navadno 3 2 2 2 5 4 7" xfId="19171"/>
    <cellStyle name="Navadno 3 2 2 2 5 4 8" xfId="5016"/>
    <cellStyle name="Navadno 3 2 2 2 5 4 9" xfId="33327"/>
    <cellStyle name="Navadno 3 2 2 2 5 5" xfId="2872"/>
    <cellStyle name="Navadno 3 2 2 2 5 5 2" xfId="12767"/>
    <cellStyle name="Navadno 3 2 2 2 5 5 2 2" xfId="26925"/>
    <cellStyle name="Navadno 3 2 2 2 5 5 3" xfId="16993"/>
    <cellStyle name="Navadno 3 2 2 2 5 5 3 2" xfId="31151"/>
    <cellStyle name="Navadno 3 2 2 2 5 5 4" xfId="21251"/>
    <cellStyle name="Navadno 3 2 2 2 5 5 5" xfId="8541"/>
    <cellStyle name="Navadno 3 2 2 2 5 5 6" xfId="34253"/>
    <cellStyle name="Navadno 3 2 2 2 5 6" xfId="1464"/>
    <cellStyle name="Navadno 3 2 2 2 5 6 2" xfId="11359"/>
    <cellStyle name="Navadno 3 2 2 2 5 6 2 2" xfId="25517"/>
    <cellStyle name="Navadno 3 2 2 2 5 6 3" xfId="15585"/>
    <cellStyle name="Navadno 3 2 2 2 5 6 3 2" xfId="29743"/>
    <cellStyle name="Navadno 3 2 2 2 5 6 4" xfId="19843"/>
    <cellStyle name="Navadno 3 2 2 2 5 6 5" xfId="7133"/>
    <cellStyle name="Navadno 3 2 2 2 5 6 6" xfId="34254"/>
    <cellStyle name="Navadno 3 2 2 2 5 7" xfId="5757"/>
    <cellStyle name="Navadno 3 2 2 2 5 7 2" xfId="22699"/>
    <cellStyle name="Navadno 3 2 2 2 5 8" xfId="9983"/>
    <cellStyle name="Navadno 3 2 2 2 5 8 2" xfId="24141"/>
    <cellStyle name="Navadno 3 2 2 2 5 9" xfId="14209"/>
    <cellStyle name="Navadno 3 2 2 2 5 9 2" xfId="28367"/>
    <cellStyle name="Navadno 3 2 2 2 6" xfId="155"/>
    <cellStyle name="Navadno 3 2 2 2 6 10" xfId="4380"/>
    <cellStyle name="Navadno 3 2 2 2 6 11" xfId="32691"/>
    <cellStyle name="Navadno 3 2 2 2 6 12" xfId="34255"/>
    <cellStyle name="Navadno 3 2 2 2 6 2" xfId="540"/>
    <cellStyle name="Navadno 3 2 2 2 6 2 10" xfId="33075"/>
    <cellStyle name="Navadno 3 2 2 2 6 2 11" xfId="34256"/>
    <cellStyle name="Navadno 3 2 2 2 6 2 2" xfId="1244"/>
    <cellStyle name="Navadno 3 2 2 2 6 2 2 10" xfId="34257"/>
    <cellStyle name="Navadno 3 2 2 2 6 2 2 2" xfId="4060"/>
    <cellStyle name="Navadno 3 2 2 2 6 2 2 2 2" xfId="13955"/>
    <cellStyle name="Navadno 3 2 2 2 6 2 2 2 2 2" xfId="28113"/>
    <cellStyle name="Navadno 3 2 2 2 6 2 2 2 3" xfId="18181"/>
    <cellStyle name="Navadno 3 2 2 2 6 2 2 2 3 2" xfId="32339"/>
    <cellStyle name="Navadno 3 2 2 2 6 2 2 2 4" xfId="22439"/>
    <cellStyle name="Navadno 3 2 2 2 6 2 2 2 5" xfId="9729"/>
    <cellStyle name="Navadno 3 2 2 2 6 2 2 2 6" xfId="34258"/>
    <cellStyle name="Navadno 3 2 2 2 6 2 2 3" xfId="2652"/>
    <cellStyle name="Navadno 3 2 2 2 6 2 2 3 2" xfId="12547"/>
    <cellStyle name="Navadno 3 2 2 2 6 2 2 3 2 2" xfId="26705"/>
    <cellStyle name="Navadno 3 2 2 2 6 2 2 3 3" xfId="16773"/>
    <cellStyle name="Navadno 3 2 2 2 6 2 2 3 3 2" xfId="30931"/>
    <cellStyle name="Navadno 3 2 2 2 6 2 2 3 4" xfId="21031"/>
    <cellStyle name="Navadno 3 2 2 2 6 2 2 3 5" xfId="8321"/>
    <cellStyle name="Navadno 3 2 2 2 6 2 2 3 6" xfId="34259"/>
    <cellStyle name="Navadno 3 2 2 2 6 2 2 4" xfId="6913"/>
    <cellStyle name="Navadno 3 2 2 2 6 2 2 4 2" xfId="23855"/>
    <cellStyle name="Navadno 3 2 2 2 6 2 2 5" xfId="11139"/>
    <cellStyle name="Navadno 3 2 2 2 6 2 2 5 2" xfId="25297"/>
    <cellStyle name="Navadno 3 2 2 2 6 2 2 6" xfId="15365"/>
    <cellStyle name="Navadno 3 2 2 2 6 2 2 6 2" xfId="29523"/>
    <cellStyle name="Navadno 3 2 2 2 6 2 2 7" xfId="19623"/>
    <cellStyle name="Navadno 3 2 2 2 6 2 2 8" xfId="5468"/>
    <cellStyle name="Navadno 3 2 2 2 6 2 2 9" xfId="33779"/>
    <cellStyle name="Navadno 3 2 2 2 6 2 3" xfId="3356"/>
    <cellStyle name="Navadno 3 2 2 2 6 2 3 2" xfId="13251"/>
    <cellStyle name="Navadno 3 2 2 2 6 2 3 2 2" xfId="27409"/>
    <cellStyle name="Navadno 3 2 2 2 6 2 3 3" xfId="17477"/>
    <cellStyle name="Navadno 3 2 2 2 6 2 3 3 2" xfId="31635"/>
    <cellStyle name="Navadno 3 2 2 2 6 2 3 4" xfId="21735"/>
    <cellStyle name="Navadno 3 2 2 2 6 2 3 5" xfId="9025"/>
    <cellStyle name="Navadno 3 2 2 2 6 2 3 6" xfId="34260"/>
    <cellStyle name="Navadno 3 2 2 2 6 2 4" xfId="1948"/>
    <cellStyle name="Navadno 3 2 2 2 6 2 4 2" xfId="11843"/>
    <cellStyle name="Navadno 3 2 2 2 6 2 4 2 2" xfId="26001"/>
    <cellStyle name="Navadno 3 2 2 2 6 2 4 3" xfId="16069"/>
    <cellStyle name="Navadno 3 2 2 2 6 2 4 3 2" xfId="30227"/>
    <cellStyle name="Navadno 3 2 2 2 6 2 4 4" xfId="20327"/>
    <cellStyle name="Navadno 3 2 2 2 6 2 4 5" xfId="7617"/>
    <cellStyle name="Navadno 3 2 2 2 6 2 4 6" xfId="34261"/>
    <cellStyle name="Navadno 3 2 2 2 6 2 5" xfId="6209"/>
    <cellStyle name="Navadno 3 2 2 2 6 2 5 2" xfId="23151"/>
    <cellStyle name="Navadno 3 2 2 2 6 2 6" xfId="10435"/>
    <cellStyle name="Navadno 3 2 2 2 6 2 6 2" xfId="24593"/>
    <cellStyle name="Navadno 3 2 2 2 6 2 7" xfId="14661"/>
    <cellStyle name="Navadno 3 2 2 2 6 2 7 2" xfId="28819"/>
    <cellStyle name="Navadno 3 2 2 2 6 2 8" xfId="18919"/>
    <cellStyle name="Navadno 3 2 2 2 6 2 9" xfId="4764"/>
    <cellStyle name="Navadno 3 2 2 2 6 3" xfId="892"/>
    <cellStyle name="Navadno 3 2 2 2 6 3 10" xfId="34262"/>
    <cellStyle name="Navadno 3 2 2 2 6 3 2" xfId="3708"/>
    <cellStyle name="Navadno 3 2 2 2 6 3 2 2" xfId="13603"/>
    <cellStyle name="Navadno 3 2 2 2 6 3 2 2 2" xfId="27761"/>
    <cellStyle name="Navadno 3 2 2 2 6 3 2 3" xfId="17829"/>
    <cellStyle name="Navadno 3 2 2 2 6 3 2 3 2" xfId="31987"/>
    <cellStyle name="Navadno 3 2 2 2 6 3 2 4" xfId="22087"/>
    <cellStyle name="Navadno 3 2 2 2 6 3 2 5" xfId="9377"/>
    <cellStyle name="Navadno 3 2 2 2 6 3 2 6" xfId="34263"/>
    <cellStyle name="Navadno 3 2 2 2 6 3 3" xfId="2300"/>
    <cellStyle name="Navadno 3 2 2 2 6 3 3 2" xfId="12195"/>
    <cellStyle name="Navadno 3 2 2 2 6 3 3 2 2" xfId="26353"/>
    <cellStyle name="Navadno 3 2 2 2 6 3 3 3" xfId="16421"/>
    <cellStyle name="Navadno 3 2 2 2 6 3 3 3 2" xfId="30579"/>
    <cellStyle name="Navadno 3 2 2 2 6 3 3 4" xfId="20679"/>
    <cellStyle name="Navadno 3 2 2 2 6 3 3 5" xfId="7969"/>
    <cellStyle name="Navadno 3 2 2 2 6 3 3 6" xfId="34264"/>
    <cellStyle name="Navadno 3 2 2 2 6 3 4" xfId="6561"/>
    <cellStyle name="Navadno 3 2 2 2 6 3 4 2" xfId="23503"/>
    <cellStyle name="Navadno 3 2 2 2 6 3 5" xfId="10787"/>
    <cellStyle name="Navadno 3 2 2 2 6 3 5 2" xfId="24945"/>
    <cellStyle name="Navadno 3 2 2 2 6 3 6" xfId="15013"/>
    <cellStyle name="Navadno 3 2 2 2 6 3 6 2" xfId="29171"/>
    <cellStyle name="Navadno 3 2 2 2 6 3 7" xfId="19271"/>
    <cellStyle name="Navadno 3 2 2 2 6 3 8" xfId="5116"/>
    <cellStyle name="Navadno 3 2 2 2 6 3 9" xfId="33427"/>
    <cellStyle name="Navadno 3 2 2 2 6 4" xfId="2972"/>
    <cellStyle name="Navadno 3 2 2 2 6 4 2" xfId="12867"/>
    <cellStyle name="Navadno 3 2 2 2 6 4 2 2" xfId="27025"/>
    <cellStyle name="Navadno 3 2 2 2 6 4 3" xfId="17093"/>
    <cellStyle name="Navadno 3 2 2 2 6 4 3 2" xfId="31251"/>
    <cellStyle name="Navadno 3 2 2 2 6 4 4" xfId="21351"/>
    <cellStyle name="Navadno 3 2 2 2 6 4 5" xfId="8641"/>
    <cellStyle name="Navadno 3 2 2 2 6 4 6" xfId="34265"/>
    <cellStyle name="Navadno 3 2 2 2 6 5" xfId="1564"/>
    <cellStyle name="Navadno 3 2 2 2 6 5 2" xfId="11459"/>
    <cellStyle name="Navadno 3 2 2 2 6 5 2 2" xfId="25617"/>
    <cellStyle name="Navadno 3 2 2 2 6 5 3" xfId="15685"/>
    <cellStyle name="Navadno 3 2 2 2 6 5 3 2" xfId="29843"/>
    <cellStyle name="Navadno 3 2 2 2 6 5 4" xfId="19943"/>
    <cellStyle name="Navadno 3 2 2 2 6 5 5" xfId="7233"/>
    <cellStyle name="Navadno 3 2 2 2 6 5 6" xfId="34266"/>
    <cellStyle name="Navadno 3 2 2 2 6 6" xfId="5825"/>
    <cellStyle name="Navadno 3 2 2 2 6 6 2" xfId="22767"/>
    <cellStyle name="Navadno 3 2 2 2 6 7" xfId="10051"/>
    <cellStyle name="Navadno 3 2 2 2 6 7 2" xfId="24209"/>
    <cellStyle name="Navadno 3 2 2 2 6 8" xfId="14277"/>
    <cellStyle name="Navadno 3 2 2 2 6 8 2" xfId="28435"/>
    <cellStyle name="Navadno 3 2 2 2 6 9" xfId="18535"/>
    <cellStyle name="Navadno 3 2 2 2 7" xfId="187"/>
    <cellStyle name="Navadno 3 2 2 2 7 10" xfId="4412"/>
    <cellStyle name="Navadno 3 2 2 2 7 11" xfId="32723"/>
    <cellStyle name="Navadno 3 2 2 2 7 12" xfId="34267"/>
    <cellStyle name="Navadno 3 2 2 2 7 2" xfId="412"/>
    <cellStyle name="Navadno 3 2 2 2 7 2 10" xfId="32947"/>
    <cellStyle name="Navadno 3 2 2 2 7 2 11" xfId="34268"/>
    <cellStyle name="Navadno 3 2 2 2 7 2 2" xfId="1116"/>
    <cellStyle name="Navadno 3 2 2 2 7 2 2 10" xfId="34269"/>
    <cellStyle name="Navadno 3 2 2 2 7 2 2 2" xfId="3932"/>
    <cellStyle name="Navadno 3 2 2 2 7 2 2 2 2" xfId="13827"/>
    <cellStyle name="Navadno 3 2 2 2 7 2 2 2 2 2" xfId="27985"/>
    <cellStyle name="Navadno 3 2 2 2 7 2 2 2 3" xfId="18053"/>
    <cellStyle name="Navadno 3 2 2 2 7 2 2 2 3 2" xfId="32211"/>
    <cellStyle name="Navadno 3 2 2 2 7 2 2 2 4" xfId="22311"/>
    <cellStyle name="Navadno 3 2 2 2 7 2 2 2 5" xfId="9601"/>
    <cellStyle name="Navadno 3 2 2 2 7 2 2 2 6" xfId="34270"/>
    <cellStyle name="Navadno 3 2 2 2 7 2 2 3" xfId="2524"/>
    <cellStyle name="Navadno 3 2 2 2 7 2 2 3 2" xfId="12419"/>
    <cellStyle name="Navadno 3 2 2 2 7 2 2 3 2 2" xfId="26577"/>
    <cellStyle name="Navadno 3 2 2 2 7 2 2 3 3" xfId="16645"/>
    <cellStyle name="Navadno 3 2 2 2 7 2 2 3 3 2" xfId="30803"/>
    <cellStyle name="Navadno 3 2 2 2 7 2 2 3 4" xfId="20903"/>
    <cellStyle name="Navadno 3 2 2 2 7 2 2 3 5" xfId="8193"/>
    <cellStyle name="Navadno 3 2 2 2 7 2 2 3 6" xfId="34271"/>
    <cellStyle name="Navadno 3 2 2 2 7 2 2 4" xfId="6785"/>
    <cellStyle name="Navadno 3 2 2 2 7 2 2 4 2" xfId="23727"/>
    <cellStyle name="Navadno 3 2 2 2 7 2 2 5" xfId="11011"/>
    <cellStyle name="Navadno 3 2 2 2 7 2 2 5 2" xfId="25169"/>
    <cellStyle name="Navadno 3 2 2 2 7 2 2 6" xfId="15237"/>
    <cellStyle name="Navadno 3 2 2 2 7 2 2 6 2" xfId="29395"/>
    <cellStyle name="Navadno 3 2 2 2 7 2 2 7" xfId="19495"/>
    <cellStyle name="Navadno 3 2 2 2 7 2 2 8" xfId="5340"/>
    <cellStyle name="Navadno 3 2 2 2 7 2 2 9" xfId="33651"/>
    <cellStyle name="Navadno 3 2 2 2 7 2 3" xfId="3228"/>
    <cellStyle name="Navadno 3 2 2 2 7 2 3 2" xfId="13123"/>
    <cellStyle name="Navadno 3 2 2 2 7 2 3 2 2" xfId="27281"/>
    <cellStyle name="Navadno 3 2 2 2 7 2 3 3" xfId="17349"/>
    <cellStyle name="Navadno 3 2 2 2 7 2 3 3 2" xfId="31507"/>
    <cellStyle name="Navadno 3 2 2 2 7 2 3 4" xfId="21607"/>
    <cellStyle name="Navadno 3 2 2 2 7 2 3 5" xfId="8897"/>
    <cellStyle name="Navadno 3 2 2 2 7 2 3 6" xfId="34272"/>
    <cellStyle name="Navadno 3 2 2 2 7 2 4" xfId="1820"/>
    <cellStyle name="Navadno 3 2 2 2 7 2 4 2" xfId="11715"/>
    <cellStyle name="Navadno 3 2 2 2 7 2 4 2 2" xfId="25873"/>
    <cellStyle name="Navadno 3 2 2 2 7 2 4 3" xfId="15941"/>
    <cellStyle name="Navadno 3 2 2 2 7 2 4 3 2" xfId="30099"/>
    <cellStyle name="Navadno 3 2 2 2 7 2 4 4" xfId="20199"/>
    <cellStyle name="Navadno 3 2 2 2 7 2 4 5" xfId="7489"/>
    <cellStyle name="Navadno 3 2 2 2 7 2 4 6" xfId="34273"/>
    <cellStyle name="Navadno 3 2 2 2 7 2 5" xfId="6081"/>
    <cellStyle name="Navadno 3 2 2 2 7 2 5 2" xfId="23023"/>
    <cellStyle name="Navadno 3 2 2 2 7 2 6" xfId="10307"/>
    <cellStyle name="Navadno 3 2 2 2 7 2 6 2" xfId="24465"/>
    <cellStyle name="Navadno 3 2 2 2 7 2 7" xfId="14533"/>
    <cellStyle name="Navadno 3 2 2 2 7 2 7 2" xfId="28691"/>
    <cellStyle name="Navadno 3 2 2 2 7 2 8" xfId="18791"/>
    <cellStyle name="Navadno 3 2 2 2 7 2 9" xfId="4636"/>
    <cellStyle name="Navadno 3 2 2 2 7 3" xfId="764"/>
    <cellStyle name="Navadno 3 2 2 2 7 3 10" xfId="34274"/>
    <cellStyle name="Navadno 3 2 2 2 7 3 2" xfId="3580"/>
    <cellStyle name="Navadno 3 2 2 2 7 3 2 2" xfId="13475"/>
    <cellStyle name="Navadno 3 2 2 2 7 3 2 2 2" xfId="27633"/>
    <cellStyle name="Navadno 3 2 2 2 7 3 2 3" xfId="17701"/>
    <cellStyle name="Navadno 3 2 2 2 7 3 2 3 2" xfId="31859"/>
    <cellStyle name="Navadno 3 2 2 2 7 3 2 4" xfId="21959"/>
    <cellStyle name="Navadno 3 2 2 2 7 3 2 5" xfId="9249"/>
    <cellStyle name="Navadno 3 2 2 2 7 3 2 6" xfId="34275"/>
    <cellStyle name="Navadno 3 2 2 2 7 3 3" xfId="2172"/>
    <cellStyle name="Navadno 3 2 2 2 7 3 3 2" xfId="12067"/>
    <cellStyle name="Navadno 3 2 2 2 7 3 3 2 2" xfId="26225"/>
    <cellStyle name="Navadno 3 2 2 2 7 3 3 3" xfId="16293"/>
    <cellStyle name="Navadno 3 2 2 2 7 3 3 3 2" xfId="30451"/>
    <cellStyle name="Navadno 3 2 2 2 7 3 3 4" xfId="20551"/>
    <cellStyle name="Navadno 3 2 2 2 7 3 3 5" xfId="7841"/>
    <cellStyle name="Navadno 3 2 2 2 7 3 3 6" xfId="34276"/>
    <cellStyle name="Navadno 3 2 2 2 7 3 4" xfId="6433"/>
    <cellStyle name="Navadno 3 2 2 2 7 3 4 2" xfId="23375"/>
    <cellStyle name="Navadno 3 2 2 2 7 3 5" xfId="10659"/>
    <cellStyle name="Navadno 3 2 2 2 7 3 5 2" xfId="24817"/>
    <cellStyle name="Navadno 3 2 2 2 7 3 6" xfId="14885"/>
    <cellStyle name="Navadno 3 2 2 2 7 3 6 2" xfId="29043"/>
    <cellStyle name="Navadno 3 2 2 2 7 3 7" xfId="19143"/>
    <cellStyle name="Navadno 3 2 2 2 7 3 8" xfId="4988"/>
    <cellStyle name="Navadno 3 2 2 2 7 3 9" xfId="33299"/>
    <cellStyle name="Navadno 3 2 2 2 7 4" xfId="3004"/>
    <cellStyle name="Navadno 3 2 2 2 7 4 2" xfId="12899"/>
    <cellStyle name="Navadno 3 2 2 2 7 4 2 2" xfId="27057"/>
    <cellStyle name="Navadno 3 2 2 2 7 4 3" xfId="17125"/>
    <cellStyle name="Navadno 3 2 2 2 7 4 3 2" xfId="31283"/>
    <cellStyle name="Navadno 3 2 2 2 7 4 4" xfId="21383"/>
    <cellStyle name="Navadno 3 2 2 2 7 4 5" xfId="8673"/>
    <cellStyle name="Navadno 3 2 2 2 7 4 6" xfId="34277"/>
    <cellStyle name="Navadno 3 2 2 2 7 5" xfId="1596"/>
    <cellStyle name="Navadno 3 2 2 2 7 5 2" xfId="11491"/>
    <cellStyle name="Navadno 3 2 2 2 7 5 2 2" xfId="25649"/>
    <cellStyle name="Navadno 3 2 2 2 7 5 3" xfId="15717"/>
    <cellStyle name="Navadno 3 2 2 2 7 5 3 2" xfId="29875"/>
    <cellStyle name="Navadno 3 2 2 2 7 5 4" xfId="19975"/>
    <cellStyle name="Navadno 3 2 2 2 7 5 5" xfId="7265"/>
    <cellStyle name="Navadno 3 2 2 2 7 5 6" xfId="34278"/>
    <cellStyle name="Navadno 3 2 2 2 7 6" xfId="5857"/>
    <cellStyle name="Navadno 3 2 2 2 7 6 2" xfId="22799"/>
    <cellStyle name="Navadno 3 2 2 2 7 7" xfId="10083"/>
    <cellStyle name="Navadno 3 2 2 2 7 7 2" xfId="24241"/>
    <cellStyle name="Navadno 3 2 2 2 7 8" xfId="14309"/>
    <cellStyle name="Navadno 3 2 2 2 7 8 2" xfId="28467"/>
    <cellStyle name="Navadno 3 2 2 2 7 9" xfId="18567"/>
    <cellStyle name="Navadno 3 2 2 2 8" xfId="306"/>
    <cellStyle name="Navadno 3 2 2 2 8 10" xfId="4530"/>
    <cellStyle name="Navadno 3 2 2 2 8 11" xfId="32841"/>
    <cellStyle name="Navadno 3 2 2 2 8 12" xfId="34279"/>
    <cellStyle name="Navadno 3 2 2 2 8 2" xfId="658"/>
    <cellStyle name="Navadno 3 2 2 2 8 2 10" xfId="33193"/>
    <cellStyle name="Navadno 3 2 2 2 8 2 11" xfId="34280"/>
    <cellStyle name="Navadno 3 2 2 2 8 2 2" xfId="1362"/>
    <cellStyle name="Navadno 3 2 2 2 8 2 2 10" xfId="34281"/>
    <cellStyle name="Navadno 3 2 2 2 8 2 2 2" xfId="4178"/>
    <cellStyle name="Navadno 3 2 2 2 8 2 2 2 2" xfId="14073"/>
    <cellStyle name="Navadno 3 2 2 2 8 2 2 2 2 2" xfId="28231"/>
    <cellStyle name="Navadno 3 2 2 2 8 2 2 2 3" xfId="18299"/>
    <cellStyle name="Navadno 3 2 2 2 8 2 2 2 3 2" xfId="32457"/>
    <cellStyle name="Navadno 3 2 2 2 8 2 2 2 4" xfId="22557"/>
    <cellStyle name="Navadno 3 2 2 2 8 2 2 2 5" xfId="9847"/>
    <cellStyle name="Navadno 3 2 2 2 8 2 2 2 6" xfId="34282"/>
    <cellStyle name="Navadno 3 2 2 2 8 2 2 3" xfId="2770"/>
    <cellStyle name="Navadno 3 2 2 2 8 2 2 3 2" xfId="12665"/>
    <cellStyle name="Navadno 3 2 2 2 8 2 2 3 2 2" xfId="26823"/>
    <cellStyle name="Navadno 3 2 2 2 8 2 2 3 3" xfId="16891"/>
    <cellStyle name="Navadno 3 2 2 2 8 2 2 3 3 2" xfId="31049"/>
    <cellStyle name="Navadno 3 2 2 2 8 2 2 3 4" xfId="21149"/>
    <cellStyle name="Navadno 3 2 2 2 8 2 2 3 5" xfId="8439"/>
    <cellStyle name="Navadno 3 2 2 2 8 2 2 3 6" xfId="34283"/>
    <cellStyle name="Navadno 3 2 2 2 8 2 2 4" xfId="7031"/>
    <cellStyle name="Navadno 3 2 2 2 8 2 2 4 2" xfId="23973"/>
    <cellStyle name="Navadno 3 2 2 2 8 2 2 5" xfId="11257"/>
    <cellStyle name="Navadno 3 2 2 2 8 2 2 5 2" xfId="25415"/>
    <cellStyle name="Navadno 3 2 2 2 8 2 2 6" xfId="15483"/>
    <cellStyle name="Navadno 3 2 2 2 8 2 2 6 2" xfId="29641"/>
    <cellStyle name="Navadno 3 2 2 2 8 2 2 7" xfId="19741"/>
    <cellStyle name="Navadno 3 2 2 2 8 2 2 8" xfId="5586"/>
    <cellStyle name="Navadno 3 2 2 2 8 2 2 9" xfId="33897"/>
    <cellStyle name="Navadno 3 2 2 2 8 2 3" xfId="3474"/>
    <cellStyle name="Navadno 3 2 2 2 8 2 3 2" xfId="13369"/>
    <cellStyle name="Navadno 3 2 2 2 8 2 3 2 2" xfId="27527"/>
    <cellStyle name="Navadno 3 2 2 2 8 2 3 3" xfId="17595"/>
    <cellStyle name="Navadno 3 2 2 2 8 2 3 3 2" xfId="31753"/>
    <cellStyle name="Navadno 3 2 2 2 8 2 3 4" xfId="21853"/>
    <cellStyle name="Navadno 3 2 2 2 8 2 3 5" xfId="9143"/>
    <cellStyle name="Navadno 3 2 2 2 8 2 3 6" xfId="34284"/>
    <cellStyle name="Navadno 3 2 2 2 8 2 4" xfId="2066"/>
    <cellStyle name="Navadno 3 2 2 2 8 2 4 2" xfId="11961"/>
    <cellStyle name="Navadno 3 2 2 2 8 2 4 2 2" xfId="26119"/>
    <cellStyle name="Navadno 3 2 2 2 8 2 4 3" xfId="16187"/>
    <cellStyle name="Navadno 3 2 2 2 8 2 4 3 2" xfId="30345"/>
    <cellStyle name="Navadno 3 2 2 2 8 2 4 4" xfId="20445"/>
    <cellStyle name="Navadno 3 2 2 2 8 2 4 5" xfId="7735"/>
    <cellStyle name="Navadno 3 2 2 2 8 2 4 6" xfId="34285"/>
    <cellStyle name="Navadno 3 2 2 2 8 2 5" xfId="6327"/>
    <cellStyle name="Navadno 3 2 2 2 8 2 5 2" xfId="23269"/>
    <cellStyle name="Navadno 3 2 2 2 8 2 6" xfId="10553"/>
    <cellStyle name="Navadno 3 2 2 2 8 2 6 2" xfId="24711"/>
    <cellStyle name="Navadno 3 2 2 2 8 2 7" xfId="14779"/>
    <cellStyle name="Navadno 3 2 2 2 8 2 7 2" xfId="28937"/>
    <cellStyle name="Navadno 3 2 2 2 8 2 8" xfId="19037"/>
    <cellStyle name="Navadno 3 2 2 2 8 2 9" xfId="4882"/>
    <cellStyle name="Navadno 3 2 2 2 8 3" xfId="1010"/>
    <cellStyle name="Navadno 3 2 2 2 8 3 10" xfId="34286"/>
    <cellStyle name="Navadno 3 2 2 2 8 3 2" xfId="3826"/>
    <cellStyle name="Navadno 3 2 2 2 8 3 2 2" xfId="13721"/>
    <cellStyle name="Navadno 3 2 2 2 8 3 2 2 2" xfId="27879"/>
    <cellStyle name="Navadno 3 2 2 2 8 3 2 3" xfId="17947"/>
    <cellStyle name="Navadno 3 2 2 2 8 3 2 3 2" xfId="32105"/>
    <cellStyle name="Navadno 3 2 2 2 8 3 2 4" xfId="22205"/>
    <cellStyle name="Navadno 3 2 2 2 8 3 2 5" xfId="9495"/>
    <cellStyle name="Navadno 3 2 2 2 8 3 2 6" xfId="34287"/>
    <cellStyle name="Navadno 3 2 2 2 8 3 3" xfId="2418"/>
    <cellStyle name="Navadno 3 2 2 2 8 3 3 2" xfId="12313"/>
    <cellStyle name="Navadno 3 2 2 2 8 3 3 2 2" xfId="26471"/>
    <cellStyle name="Navadno 3 2 2 2 8 3 3 3" xfId="16539"/>
    <cellStyle name="Navadno 3 2 2 2 8 3 3 3 2" xfId="30697"/>
    <cellStyle name="Navadno 3 2 2 2 8 3 3 4" xfId="20797"/>
    <cellStyle name="Navadno 3 2 2 2 8 3 3 5" xfId="8087"/>
    <cellStyle name="Navadno 3 2 2 2 8 3 3 6" xfId="34288"/>
    <cellStyle name="Navadno 3 2 2 2 8 3 4" xfId="6679"/>
    <cellStyle name="Navadno 3 2 2 2 8 3 4 2" xfId="23621"/>
    <cellStyle name="Navadno 3 2 2 2 8 3 5" xfId="10905"/>
    <cellStyle name="Navadno 3 2 2 2 8 3 5 2" xfId="25063"/>
    <cellStyle name="Navadno 3 2 2 2 8 3 6" xfId="15131"/>
    <cellStyle name="Navadno 3 2 2 2 8 3 6 2" xfId="29289"/>
    <cellStyle name="Navadno 3 2 2 2 8 3 7" xfId="19389"/>
    <cellStyle name="Navadno 3 2 2 2 8 3 8" xfId="5234"/>
    <cellStyle name="Navadno 3 2 2 2 8 3 9" xfId="33545"/>
    <cellStyle name="Navadno 3 2 2 2 8 4" xfId="3122"/>
    <cellStyle name="Navadno 3 2 2 2 8 4 2" xfId="13017"/>
    <cellStyle name="Navadno 3 2 2 2 8 4 2 2" xfId="27175"/>
    <cellStyle name="Navadno 3 2 2 2 8 4 3" xfId="17243"/>
    <cellStyle name="Navadno 3 2 2 2 8 4 3 2" xfId="31401"/>
    <cellStyle name="Navadno 3 2 2 2 8 4 4" xfId="21501"/>
    <cellStyle name="Navadno 3 2 2 2 8 4 5" xfId="8791"/>
    <cellStyle name="Navadno 3 2 2 2 8 4 6" xfId="34289"/>
    <cellStyle name="Navadno 3 2 2 2 8 5" xfId="1714"/>
    <cellStyle name="Navadno 3 2 2 2 8 5 2" xfId="11609"/>
    <cellStyle name="Navadno 3 2 2 2 8 5 2 2" xfId="25767"/>
    <cellStyle name="Navadno 3 2 2 2 8 5 3" xfId="15835"/>
    <cellStyle name="Navadno 3 2 2 2 8 5 3 2" xfId="29993"/>
    <cellStyle name="Navadno 3 2 2 2 8 5 4" xfId="20093"/>
    <cellStyle name="Navadno 3 2 2 2 8 5 5" xfId="7383"/>
    <cellStyle name="Navadno 3 2 2 2 8 5 6" xfId="34290"/>
    <cellStyle name="Navadno 3 2 2 2 8 6" xfId="5975"/>
    <cellStyle name="Navadno 3 2 2 2 8 6 2" xfId="22917"/>
    <cellStyle name="Navadno 3 2 2 2 8 7" xfId="10201"/>
    <cellStyle name="Navadno 3 2 2 2 8 7 2" xfId="24359"/>
    <cellStyle name="Navadno 3 2 2 2 8 8" xfId="14427"/>
    <cellStyle name="Navadno 3 2 2 2 8 8 2" xfId="28585"/>
    <cellStyle name="Navadno 3 2 2 2 8 9" xfId="18685"/>
    <cellStyle name="Navadno 3 2 2 2 9" xfId="380"/>
    <cellStyle name="Navadno 3 2 2 2 9 10" xfId="32915"/>
    <cellStyle name="Navadno 3 2 2 2 9 11" xfId="34291"/>
    <cellStyle name="Navadno 3 2 2 2 9 2" xfId="1084"/>
    <cellStyle name="Navadno 3 2 2 2 9 2 10" xfId="34292"/>
    <cellStyle name="Navadno 3 2 2 2 9 2 2" xfId="3900"/>
    <cellStyle name="Navadno 3 2 2 2 9 2 2 2" xfId="13795"/>
    <cellStyle name="Navadno 3 2 2 2 9 2 2 2 2" xfId="27953"/>
    <cellStyle name="Navadno 3 2 2 2 9 2 2 3" xfId="18021"/>
    <cellStyle name="Navadno 3 2 2 2 9 2 2 3 2" xfId="32179"/>
    <cellStyle name="Navadno 3 2 2 2 9 2 2 4" xfId="22279"/>
    <cellStyle name="Navadno 3 2 2 2 9 2 2 5" xfId="9569"/>
    <cellStyle name="Navadno 3 2 2 2 9 2 2 6" xfId="34293"/>
    <cellStyle name="Navadno 3 2 2 2 9 2 3" xfId="2492"/>
    <cellStyle name="Navadno 3 2 2 2 9 2 3 2" xfId="12387"/>
    <cellStyle name="Navadno 3 2 2 2 9 2 3 2 2" xfId="26545"/>
    <cellStyle name="Navadno 3 2 2 2 9 2 3 3" xfId="16613"/>
    <cellStyle name="Navadno 3 2 2 2 9 2 3 3 2" xfId="30771"/>
    <cellStyle name="Navadno 3 2 2 2 9 2 3 4" xfId="20871"/>
    <cellStyle name="Navadno 3 2 2 2 9 2 3 5" xfId="8161"/>
    <cellStyle name="Navadno 3 2 2 2 9 2 3 6" xfId="34294"/>
    <cellStyle name="Navadno 3 2 2 2 9 2 4" xfId="6753"/>
    <cellStyle name="Navadno 3 2 2 2 9 2 4 2" xfId="23695"/>
    <cellStyle name="Navadno 3 2 2 2 9 2 5" xfId="10979"/>
    <cellStyle name="Navadno 3 2 2 2 9 2 5 2" xfId="25137"/>
    <cellStyle name="Navadno 3 2 2 2 9 2 6" xfId="15205"/>
    <cellStyle name="Navadno 3 2 2 2 9 2 6 2" xfId="29363"/>
    <cellStyle name="Navadno 3 2 2 2 9 2 7" xfId="19463"/>
    <cellStyle name="Navadno 3 2 2 2 9 2 8" xfId="5308"/>
    <cellStyle name="Navadno 3 2 2 2 9 2 9" xfId="33619"/>
    <cellStyle name="Navadno 3 2 2 2 9 3" xfId="3196"/>
    <cellStyle name="Navadno 3 2 2 2 9 3 2" xfId="13091"/>
    <cellStyle name="Navadno 3 2 2 2 9 3 2 2" xfId="27249"/>
    <cellStyle name="Navadno 3 2 2 2 9 3 3" xfId="17317"/>
    <cellStyle name="Navadno 3 2 2 2 9 3 3 2" xfId="31475"/>
    <cellStyle name="Navadno 3 2 2 2 9 3 4" xfId="21575"/>
    <cellStyle name="Navadno 3 2 2 2 9 3 5" xfId="8865"/>
    <cellStyle name="Navadno 3 2 2 2 9 3 6" xfId="34295"/>
    <cellStyle name="Navadno 3 2 2 2 9 4" xfId="1788"/>
    <cellStyle name="Navadno 3 2 2 2 9 4 2" xfId="11683"/>
    <cellStyle name="Navadno 3 2 2 2 9 4 2 2" xfId="25841"/>
    <cellStyle name="Navadno 3 2 2 2 9 4 3" xfId="15909"/>
    <cellStyle name="Navadno 3 2 2 2 9 4 3 2" xfId="30067"/>
    <cellStyle name="Navadno 3 2 2 2 9 4 4" xfId="20167"/>
    <cellStyle name="Navadno 3 2 2 2 9 4 5" xfId="7457"/>
    <cellStyle name="Navadno 3 2 2 2 9 4 6" xfId="34296"/>
    <cellStyle name="Navadno 3 2 2 2 9 5" xfId="6049"/>
    <cellStyle name="Navadno 3 2 2 2 9 5 2" xfId="22991"/>
    <cellStyle name="Navadno 3 2 2 2 9 6" xfId="10275"/>
    <cellStyle name="Navadno 3 2 2 2 9 6 2" xfId="24433"/>
    <cellStyle name="Navadno 3 2 2 2 9 7" xfId="14501"/>
    <cellStyle name="Navadno 3 2 2 2 9 7 2" xfId="28659"/>
    <cellStyle name="Navadno 3 2 2 2 9 8" xfId="18759"/>
    <cellStyle name="Navadno 3 2 2 2 9 9" xfId="4604"/>
    <cellStyle name="Navadno 3 2 2 20" xfId="32555"/>
    <cellStyle name="Navadno 3 2 2 21" xfId="34297"/>
    <cellStyle name="Navadno 3 2 2 3" xfId="29"/>
    <cellStyle name="Navadno 3 2 2 3 10" xfId="2852"/>
    <cellStyle name="Navadno 3 2 2 3 10 2" xfId="8521"/>
    <cellStyle name="Navadno 3 2 2 3 10 2 2" xfId="24055"/>
    <cellStyle name="Navadno 3 2 2 3 10 3" xfId="12747"/>
    <cellStyle name="Navadno 3 2 2 3 10 3 2" xfId="26905"/>
    <cellStyle name="Navadno 3 2 2 3 10 4" xfId="16973"/>
    <cellStyle name="Navadno 3 2 2 3 10 4 2" xfId="31131"/>
    <cellStyle name="Navadno 3 2 2 3 10 5" xfId="21231"/>
    <cellStyle name="Navadno 3 2 2 3 10 6" xfId="5664"/>
    <cellStyle name="Navadno 3 2 2 3 10 7" xfId="34298"/>
    <cellStyle name="Navadno 3 2 2 3 11" xfId="1444"/>
    <cellStyle name="Navadno 3 2 2 3 11 2" xfId="11339"/>
    <cellStyle name="Navadno 3 2 2 3 11 2 2" xfId="25497"/>
    <cellStyle name="Navadno 3 2 2 3 11 3" xfId="15565"/>
    <cellStyle name="Navadno 3 2 2 3 11 3 2" xfId="29723"/>
    <cellStyle name="Navadno 3 2 2 3 11 4" xfId="19823"/>
    <cellStyle name="Navadno 3 2 2 3 11 5" xfId="7113"/>
    <cellStyle name="Navadno 3 2 2 3 11 6" xfId="34299"/>
    <cellStyle name="Navadno 3 2 2 3 12" xfId="5701"/>
    <cellStyle name="Navadno 3 2 2 3 12 2" xfId="22643"/>
    <cellStyle name="Navadno 3 2 2 3 13" xfId="9927"/>
    <cellStyle name="Navadno 3 2 2 3 13 2" xfId="24085"/>
    <cellStyle name="Navadno 3 2 2 3 14" xfId="14153"/>
    <cellStyle name="Navadno 3 2 2 3 14 2" xfId="28311"/>
    <cellStyle name="Navadno 3 2 2 3 15" xfId="18377"/>
    <cellStyle name="Navadno 3 2 2 3 15 2" xfId="32535"/>
    <cellStyle name="Navadno 3 2 2 3 16" xfId="18411"/>
    <cellStyle name="Navadno 3 2 2 3 17" xfId="4260"/>
    <cellStyle name="Navadno 3 2 2 3 18" xfId="32571"/>
    <cellStyle name="Navadno 3 2 2 3 19" xfId="34300"/>
    <cellStyle name="Navadno 3 2 2 3 2" xfId="95"/>
    <cellStyle name="Navadno 3 2 2 3 2 10" xfId="14185"/>
    <cellStyle name="Navadno 3 2 2 3 2 10 2" xfId="28343"/>
    <cellStyle name="Navadno 3 2 2 3 2 11" xfId="18443"/>
    <cellStyle name="Navadno 3 2 2 3 2 12" xfId="4320"/>
    <cellStyle name="Navadno 3 2 2 3 2 13" xfId="32631"/>
    <cellStyle name="Navadno 3 2 2 3 2 14" xfId="34301"/>
    <cellStyle name="Navadno 3 2 2 3 2 2" xfId="255"/>
    <cellStyle name="Navadno 3 2 2 3 2 2 10" xfId="4480"/>
    <cellStyle name="Navadno 3 2 2 3 2 2 11" xfId="32791"/>
    <cellStyle name="Navadno 3 2 2 3 2 2 12" xfId="34302"/>
    <cellStyle name="Navadno 3 2 2 3 2 2 2" xfId="608"/>
    <cellStyle name="Navadno 3 2 2 3 2 2 2 10" xfId="33143"/>
    <cellStyle name="Navadno 3 2 2 3 2 2 2 11" xfId="34303"/>
    <cellStyle name="Navadno 3 2 2 3 2 2 2 2" xfId="1312"/>
    <cellStyle name="Navadno 3 2 2 3 2 2 2 2 10" xfId="34304"/>
    <cellStyle name="Navadno 3 2 2 3 2 2 2 2 2" xfId="4128"/>
    <cellStyle name="Navadno 3 2 2 3 2 2 2 2 2 2" xfId="14023"/>
    <cellStyle name="Navadno 3 2 2 3 2 2 2 2 2 2 2" xfId="28181"/>
    <cellStyle name="Navadno 3 2 2 3 2 2 2 2 2 3" xfId="18249"/>
    <cellStyle name="Navadno 3 2 2 3 2 2 2 2 2 3 2" xfId="32407"/>
    <cellStyle name="Navadno 3 2 2 3 2 2 2 2 2 4" xfId="22507"/>
    <cellStyle name="Navadno 3 2 2 3 2 2 2 2 2 5" xfId="9797"/>
    <cellStyle name="Navadno 3 2 2 3 2 2 2 2 2 6" xfId="34305"/>
    <cellStyle name="Navadno 3 2 2 3 2 2 2 2 3" xfId="2720"/>
    <cellStyle name="Navadno 3 2 2 3 2 2 2 2 3 2" xfId="12615"/>
    <cellStyle name="Navadno 3 2 2 3 2 2 2 2 3 2 2" xfId="26773"/>
    <cellStyle name="Navadno 3 2 2 3 2 2 2 2 3 3" xfId="16841"/>
    <cellStyle name="Navadno 3 2 2 3 2 2 2 2 3 3 2" xfId="30999"/>
    <cellStyle name="Navadno 3 2 2 3 2 2 2 2 3 4" xfId="21099"/>
    <cellStyle name="Navadno 3 2 2 3 2 2 2 2 3 5" xfId="8389"/>
    <cellStyle name="Navadno 3 2 2 3 2 2 2 2 3 6" xfId="34306"/>
    <cellStyle name="Navadno 3 2 2 3 2 2 2 2 4" xfId="6981"/>
    <cellStyle name="Navadno 3 2 2 3 2 2 2 2 4 2" xfId="23923"/>
    <cellStyle name="Navadno 3 2 2 3 2 2 2 2 5" xfId="11207"/>
    <cellStyle name="Navadno 3 2 2 3 2 2 2 2 5 2" xfId="25365"/>
    <cellStyle name="Navadno 3 2 2 3 2 2 2 2 6" xfId="15433"/>
    <cellStyle name="Navadno 3 2 2 3 2 2 2 2 6 2" xfId="29591"/>
    <cellStyle name="Navadno 3 2 2 3 2 2 2 2 7" xfId="19691"/>
    <cellStyle name="Navadno 3 2 2 3 2 2 2 2 8" xfId="5536"/>
    <cellStyle name="Navadno 3 2 2 3 2 2 2 2 9" xfId="33847"/>
    <cellStyle name="Navadno 3 2 2 3 2 2 2 3" xfId="3424"/>
    <cellStyle name="Navadno 3 2 2 3 2 2 2 3 2" xfId="13319"/>
    <cellStyle name="Navadno 3 2 2 3 2 2 2 3 2 2" xfId="27477"/>
    <cellStyle name="Navadno 3 2 2 3 2 2 2 3 3" xfId="17545"/>
    <cellStyle name="Navadno 3 2 2 3 2 2 2 3 3 2" xfId="31703"/>
    <cellStyle name="Navadno 3 2 2 3 2 2 2 3 4" xfId="21803"/>
    <cellStyle name="Navadno 3 2 2 3 2 2 2 3 5" xfId="9093"/>
    <cellStyle name="Navadno 3 2 2 3 2 2 2 3 6" xfId="34307"/>
    <cellStyle name="Navadno 3 2 2 3 2 2 2 4" xfId="2016"/>
    <cellStyle name="Navadno 3 2 2 3 2 2 2 4 2" xfId="11911"/>
    <cellStyle name="Navadno 3 2 2 3 2 2 2 4 2 2" xfId="26069"/>
    <cellStyle name="Navadno 3 2 2 3 2 2 2 4 3" xfId="16137"/>
    <cellStyle name="Navadno 3 2 2 3 2 2 2 4 3 2" xfId="30295"/>
    <cellStyle name="Navadno 3 2 2 3 2 2 2 4 4" xfId="20395"/>
    <cellStyle name="Navadno 3 2 2 3 2 2 2 4 5" xfId="7685"/>
    <cellStyle name="Navadno 3 2 2 3 2 2 2 4 6" xfId="34308"/>
    <cellStyle name="Navadno 3 2 2 3 2 2 2 5" xfId="6277"/>
    <cellStyle name="Navadno 3 2 2 3 2 2 2 5 2" xfId="23219"/>
    <cellStyle name="Navadno 3 2 2 3 2 2 2 6" xfId="10503"/>
    <cellStyle name="Navadno 3 2 2 3 2 2 2 6 2" xfId="24661"/>
    <cellStyle name="Navadno 3 2 2 3 2 2 2 7" xfId="14729"/>
    <cellStyle name="Navadno 3 2 2 3 2 2 2 7 2" xfId="28887"/>
    <cellStyle name="Navadno 3 2 2 3 2 2 2 8" xfId="18987"/>
    <cellStyle name="Navadno 3 2 2 3 2 2 2 9" xfId="4832"/>
    <cellStyle name="Navadno 3 2 2 3 2 2 3" xfId="960"/>
    <cellStyle name="Navadno 3 2 2 3 2 2 3 10" xfId="34309"/>
    <cellStyle name="Navadno 3 2 2 3 2 2 3 2" xfId="3776"/>
    <cellStyle name="Navadno 3 2 2 3 2 2 3 2 2" xfId="13671"/>
    <cellStyle name="Navadno 3 2 2 3 2 2 3 2 2 2" xfId="27829"/>
    <cellStyle name="Navadno 3 2 2 3 2 2 3 2 3" xfId="17897"/>
    <cellStyle name="Navadno 3 2 2 3 2 2 3 2 3 2" xfId="32055"/>
    <cellStyle name="Navadno 3 2 2 3 2 2 3 2 4" xfId="22155"/>
    <cellStyle name="Navadno 3 2 2 3 2 2 3 2 5" xfId="9445"/>
    <cellStyle name="Navadno 3 2 2 3 2 2 3 2 6" xfId="34310"/>
    <cellStyle name="Navadno 3 2 2 3 2 2 3 3" xfId="2368"/>
    <cellStyle name="Navadno 3 2 2 3 2 2 3 3 2" xfId="12263"/>
    <cellStyle name="Navadno 3 2 2 3 2 2 3 3 2 2" xfId="26421"/>
    <cellStyle name="Navadno 3 2 2 3 2 2 3 3 3" xfId="16489"/>
    <cellStyle name="Navadno 3 2 2 3 2 2 3 3 3 2" xfId="30647"/>
    <cellStyle name="Navadno 3 2 2 3 2 2 3 3 4" xfId="20747"/>
    <cellStyle name="Navadno 3 2 2 3 2 2 3 3 5" xfId="8037"/>
    <cellStyle name="Navadno 3 2 2 3 2 2 3 3 6" xfId="34311"/>
    <cellStyle name="Navadno 3 2 2 3 2 2 3 4" xfId="6629"/>
    <cellStyle name="Navadno 3 2 2 3 2 2 3 4 2" xfId="23571"/>
    <cellStyle name="Navadno 3 2 2 3 2 2 3 5" xfId="10855"/>
    <cellStyle name="Navadno 3 2 2 3 2 2 3 5 2" xfId="25013"/>
    <cellStyle name="Navadno 3 2 2 3 2 2 3 6" xfId="15081"/>
    <cellStyle name="Navadno 3 2 2 3 2 2 3 6 2" xfId="29239"/>
    <cellStyle name="Navadno 3 2 2 3 2 2 3 7" xfId="19339"/>
    <cellStyle name="Navadno 3 2 2 3 2 2 3 8" xfId="5184"/>
    <cellStyle name="Navadno 3 2 2 3 2 2 3 9" xfId="33495"/>
    <cellStyle name="Navadno 3 2 2 3 2 2 4" xfId="3072"/>
    <cellStyle name="Navadno 3 2 2 3 2 2 4 2" xfId="12967"/>
    <cellStyle name="Navadno 3 2 2 3 2 2 4 2 2" xfId="27125"/>
    <cellStyle name="Navadno 3 2 2 3 2 2 4 3" xfId="17193"/>
    <cellStyle name="Navadno 3 2 2 3 2 2 4 3 2" xfId="31351"/>
    <cellStyle name="Navadno 3 2 2 3 2 2 4 4" xfId="21451"/>
    <cellStyle name="Navadno 3 2 2 3 2 2 4 5" xfId="8741"/>
    <cellStyle name="Navadno 3 2 2 3 2 2 4 6" xfId="34312"/>
    <cellStyle name="Navadno 3 2 2 3 2 2 5" xfId="1664"/>
    <cellStyle name="Navadno 3 2 2 3 2 2 5 2" xfId="11559"/>
    <cellStyle name="Navadno 3 2 2 3 2 2 5 2 2" xfId="25717"/>
    <cellStyle name="Navadno 3 2 2 3 2 2 5 3" xfId="15785"/>
    <cellStyle name="Navadno 3 2 2 3 2 2 5 3 2" xfId="29943"/>
    <cellStyle name="Navadno 3 2 2 3 2 2 5 4" xfId="20043"/>
    <cellStyle name="Navadno 3 2 2 3 2 2 5 5" xfId="7333"/>
    <cellStyle name="Navadno 3 2 2 3 2 2 5 6" xfId="34313"/>
    <cellStyle name="Navadno 3 2 2 3 2 2 6" xfId="5925"/>
    <cellStyle name="Navadno 3 2 2 3 2 2 6 2" xfId="22867"/>
    <cellStyle name="Navadno 3 2 2 3 2 2 7" xfId="10151"/>
    <cellStyle name="Navadno 3 2 2 3 2 2 7 2" xfId="24309"/>
    <cellStyle name="Navadno 3 2 2 3 2 2 8" xfId="14377"/>
    <cellStyle name="Navadno 3 2 2 3 2 2 8 2" xfId="28535"/>
    <cellStyle name="Navadno 3 2 2 3 2 2 9" xfId="18635"/>
    <cellStyle name="Navadno 3 2 2 3 2 3" xfId="329"/>
    <cellStyle name="Navadno 3 2 2 3 2 3 10" xfId="4553"/>
    <cellStyle name="Navadno 3 2 2 3 2 3 11" xfId="32864"/>
    <cellStyle name="Navadno 3 2 2 3 2 3 12" xfId="34314"/>
    <cellStyle name="Navadno 3 2 2 3 2 3 2" xfId="681"/>
    <cellStyle name="Navadno 3 2 2 3 2 3 2 10" xfId="33216"/>
    <cellStyle name="Navadno 3 2 2 3 2 3 2 11" xfId="34315"/>
    <cellStyle name="Navadno 3 2 2 3 2 3 2 2" xfId="1385"/>
    <cellStyle name="Navadno 3 2 2 3 2 3 2 2 10" xfId="34316"/>
    <cellStyle name="Navadno 3 2 2 3 2 3 2 2 2" xfId="4201"/>
    <cellStyle name="Navadno 3 2 2 3 2 3 2 2 2 2" xfId="14096"/>
    <cellStyle name="Navadno 3 2 2 3 2 3 2 2 2 2 2" xfId="28254"/>
    <cellStyle name="Navadno 3 2 2 3 2 3 2 2 2 3" xfId="18322"/>
    <cellStyle name="Navadno 3 2 2 3 2 3 2 2 2 3 2" xfId="32480"/>
    <cellStyle name="Navadno 3 2 2 3 2 3 2 2 2 4" xfId="22580"/>
    <cellStyle name="Navadno 3 2 2 3 2 3 2 2 2 5" xfId="9870"/>
    <cellStyle name="Navadno 3 2 2 3 2 3 2 2 2 6" xfId="34317"/>
    <cellStyle name="Navadno 3 2 2 3 2 3 2 2 3" xfId="2793"/>
    <cellStyle name="Navadno 3 2 2 3 2 3 2 2 3 2" xfId="12688"/>
    <cellStyle name="Navadno 3 2 2 3 2 3 2 2 3 2 2" xfId="26846"/>
    <cellStyle name="Navadno 3 2 2 3 2 3 2 2 3 3" xfId="16914"/>
    <cellStyle name="Navadno 3 2 2 3 2 3 2 2 3 3 2" xfId="31072"/>
    <cellStyle name="Navadno 3 2 2 3 2 3 2 2 3 4" xfId="21172"/>
    <cellStyle name="Navadno 3 2 2 3 2 3 2 2 3 5" xfId="8462"/>
    <cellStyle name="Navadno 3 2 2 3 2 3 2 2 3 6" xfId="34318"/>
    <cellStyle name="Navadno 3 2 2 3 2 3 2 2 4" xfId="7054"/>
    <cellStyle name="Navadno 3 2 2 3 2 3 2 2 4 2" xfId="23996"/>
    <cellStyle name="Navadno 3 2 2 3 2 3 2 2 5" xfId="11280"/>
    <cellStyle name="Navadno 3 2 2 3 2 3 2 2 5 2" xfId="25438"/>
    <cellStyle name="Navadno 3 2 2 3 2 3 2 2 6" xfId="15506"/>
    <cellStyle name="Navadno 3 2 2 3 2 3 2 2 6 2" xfId="29664"/>
    <cellStyle name="Navadno 3 2 2 3 2 3 2 2 7" xfId="19764"/>
    <cellStyle name="Navadno 3 2 2 3 2 3 2 2 8" xfId="5609"/>
    <cellStyle name="Navadno 3 2 2 3 2 3 2 2 9" xfId="33920"/>
    <cellStyle name="Navadno 3 2 2 3 2 3 2 3" xfId="3497"/>
    <cellStyle name="Navadno 3 2 2 3 2 3 2 3 2" xfId="13392"/>
    <cellStyle name="Navadno 3 2 2 3 2 3 2 3 2 2" xfId="27550"/>
    <cellStyle name="Navadno 3 2 2 3 2 3 2 3 3" xfId="17618"/>
    <cellStyle name="Navadno 3 2 2 3 2 3 2 3 3 2" xfId="31776"/>
    <cellStyle name="Navadno 3 2 2 3 2 3 2 3 4" xfId="21876"/>
    <cellStyle name="Navadno 3 2 2 3 2 3 2 3 5" xfId="9166"/>
    <cellStyle name="Navadno 3 2 2 3 2 3 2 3 6" xfId="34319"/>
    <cellStyle name="Navadno 3 2 2 3 2 3 2 4" xfId="2089"/>
    <cellStyle name="Navadno 3 2 2 3 2 3 2 4 2" xfId="11984"/>
    <cellStyle name="Navadno 3 2 2 3 2 3 2 4 2 2" xfId="26142"/>
    <cellStyle name="Navadno 3 2 2 3 2 3 2 4 3" xfId="16210"/>
    <cellStyle name="Navadno 3 2 2 3 2 3 2 4 3 2" xfId="30368"/>
    <cellStyle name="Navadno 3 2 2 3 2 3 2 4 4" xfId="20468"/>
    <cellStyle name="Navadno 3 2 2 3 2 3 2 4 5" xfId="7758"/>
    <cellStyle name="Navadno 3 2 2 3 2 3 2 4 6" xfId="34320"/>
    <cellStyle name="Navadno 3 2 2 3 2 3 2 5" xfId="6350"/>
    <cellStyle name="Navadno 3 2 2 3 2 3 2 5 2" xfId="23292"/>
    <cellStyle name="Navadno 3 2 2 3 2 3 2 6" xfId="10576"/>
    <cellStyle name="Navadno 3 2 2 3 2 3 2 6 2" xfId="24734"/>
    <cellStyle name="Navadno 3 2 2 3 2 3 2 7" xfId="14802"/>
    <cellStyle name="Navadno 3 2 2 3 2 3 2 7 2" xfId="28960"/>
    <cellStyle name="Navadno 3 2 2 3 2 3 2 8" xfId="19060"/>
    <cellStyle name="Navadno 3 2 2 3 2 3 2 9" xfId="4905"/>
    <cellStyle name="Navadno 3 2 2 3 2 3 3" xfId="1033"/>
    <cellStyle name="Navadno 3 2 2 3 2 3 3 10" xfId="34321"/>
    <cellStyle name="Navadno 3 2 2 3 2 3 3 2" xfId="3849"/>
    <cellStyle name="Navadno 3 2 2 3 2 3 3 2 2" xfId="13744"/>
    <cellStyle name="Navadno 3 2 2 3 2 3 3 2 2 2" xfId="27902"/>
    <cellStyle name="Navadno 3 2 2 3 2 3 3 2 3" xfId="17970"/>
    <cellStyle name="Navadno 3 2 2 3 2 3 3 2 3 2" xfId="32128"/>
    <cellStyle name="Navadno 3 2 2 3 2 3 3 2 4" xfId="22228"/>
    <cellStyle name="Navadno 3 2 2 3 2 3 3 2 5" xfId="9518"/>
    <cellStyle name="Navadno 3 2 2 3 2 3 3 2 6" xfId="34322"/>
    <cellStyle name="Navadno 3 2 2 3 2 3 3 3" xfId="2441"/>
    <cellStyle name="Navadno 3 2 2 3 2 3 3 3 2" xfId="12336"/>
    <cellStyle name="Navadno 3 2 2 3 2 3 3 3 2 2" xfId="26494"/>
    <cellStyle name="Navadno 3 2 2 3 2 3 3 3 3" xfId="16562"/>
    <cellStyle name="Navadno 3 2 2 3 2 3 3 3 3 2" xfId="30720"/>
    <cellStyle name="Navadno 3 2 2 3 2 3 3 3 4" xfId="20820"/>
    <cellStyle name="Navadno 3 2 2 3 2 3 3 3 5" xfId="8110"/>
    <cellStyle name="Navadno 3 2 2 3 2 3 3 3 6" xfId="34323"/>
    <cellStyle name="Navadno 3 2 2 3 2 3 3 4" xfId="6702"/>
    <cellStyle name="Navadno 3 2 2 3 2 3 3 4 2" xfId="23644"/>
    <cellStyle name="Navadno 3 2 2 3 2 3 3 5" xfId="10928"/>
    <cellStyle name="Navadno 3 2 2 3 2 3 3 5 2" xfId="25086"/>
    <cellStyle name="Navadno 3 2 2 3 2 3 3 6" xfId="15154"/>
    <cellStyle name="Navadno 3 2 2 3 2 3 3 6 2" xfId="29312"/>
    <cellStyle name="Navadno 3 2 2 3 2 3 3 7" xfId="19412"/>
    <cellStyle name="Navadno 3 2 2 3 2 3 3 8" xfId="5257"/>
    <cellStyle name="Navadno 3 2 2 3 2 3 3 9" xfId="33568"/>
    <cellStyle name="Navadno 3 2 2 3 2 3 4" xfId="3145"/>
    <cellStyle name="Navadno 3 2 2 3 2 3 4 2" xfId="13040"/>
    <cellStyle name="Navadno 3 2 2 3 2 3 4 2 2" xfId="27198"/>
    <cellStyle name="Navadno 3 2 2 3 2 3 4 3" xfId="17266"/>
    <cellStyle name="Navadno 3 2 2 3 2 3 4 3 2" xfId="31424"/>
    <cellStyle name="Navadno 3 2 2 3 2 3 4 4" xfId="21524"/>
    <cellStyle name="Navadno 3 2 2 3 2 3 4 5" xfId="8814"/>
    <cellStyle name="Navadno 3 2 2 3 2 3 4 6" xfId="34324"/>
    <cellStyle name="Navadno 3 2 2 3 2 3 5" xfId="1737"/>
    <cellStyle name="Navadno 3 2 2 3 2 3 5 2" xfId="11632"/>
    <cellStyle name="Navadno 3 2 2 3 2 3 5 2 2" xfId="25790"/>
    <cellStyle name="Navadno 3 2 2 3 2 3 5 3" xfId="15858"/>
    <cellStyle name="Navadno 3 2 2 3 2 3 5 3 2" xfId="30016"/>
    <cellStyle name="Navadno 3 2 2 3 2 3 5 4" xfId="20116"/>
    <cellStyle name="Navadno 3 2 2 3 2 3 5 5" xfId="7406"/>
    <cellStyle name="Navadno 3 2 2 3 2 3 5 6" xfId="34325"/>
    <cellStyle name="Navadno 3 2 2 3 2 3 6" xfId="5998"/>
    <cellStyle name="Navadno 3 2 2 3 2 3 6 2" xfId="22940"/>
    <cellStyle name="Navadno 3 2 2 3 2 3 7" xfId="10224"/>
    <cellStyle name="Navadno 3 2 2 3 2 3 7 2" xfId="24382"/>
    <cellStyle name="Navadno 3 2 2 3 2 3 8" xfId="14450"/>
    <cellStyle name="Navadno 3 2 2 3 2 3 8 2" xfId="28608"/>
    <cellStyle name="Navadno 3 2 2 3 2 3 9" xfId="18708"/>
    <cellStyle name="Navadno 3 2 2 3 2 4" xfId="480"/>
    <cellStyle name="Navadno 3 2 2 3 2 4 10" xfId="33015"/>
    <cellStyle name="Navadno 3 2 2 3 2 4 11" xfId="34326"/>
    <cellStyle name="Navadno 3 2 2 3 2 4 2" xfId="1184"/>
    <cellStyle name="Navadno 3 2 2 3 2 4 2 10" xfId="34327"/>
    <cellStyle name="Navadno 3 2 2 3 2 4 2 2" xfId="4000"/>
    <cellStyle name="Navadno 3 2 2 3 2 4 2 2 2" xfId="13895"/>
    <cellStyle name="Navadno 3 2 2 3 2 4 2 2 2 2" xfId="28053"/>
    <cellStyle name="Navadno 3 2 2 3 2 4 2 2 3" xfId="18121"/>
    <cellStyle name="Navadno 3 2 2 3 2 4 2 2 3 2" xfId="32279"/>
    <cellStyle name="Navadno 3 2 2 3 2 4 2 2 4" xfId="22379"/>
    <cellStyle name="Navadno 3 2 2 3 2 4 2 2 5" xfId="9669"/>
    <cellStyle name="Navadno 3 2 2 3 2 4 2 2 6" xfId="34328"/>
    <cellStyle name="Navadno 3 2 2 3 2 4 2 3" xfId="2592"/>
    <cellStyle name="Navadno 3 2 2 3 2 4 2 3 2" xfId="12487"/>
    <cellStyle name="Navadno 3 2 2 3 2 4 2 3 2 2" xfId="26645"/>
    <cellStyle name="Navadno 3 2 2 3 2 4 2 3 3" xfId="16713"/>
    <cellStyle name="Navadno 3 2 2 3 2 4 2 3 3 2" xfId="30871"/>
    <cellStyle name="Navadno 3 2 2 3 2 4 2 3 4" xfId="20971"/>
    <cellStyle name="Navadno 3 2 2 3 2 4 2 3 5" xfId="8261"/>
    <cellStyle name="Navadno 3 2 2 3 2 4 2 3 6" xfId="34329"/>
    <cellStyle name="Navadno 3 2 2 3 2 4 2 4" xfId="6853"/>
    <cellStyle name="Navadno 3 2 2 3 2 4 2 4 2" xfId="23795"/>
    <cellStyle name="Navadno 3 2 2 3 2 4 2 5" xfId="11079"/>
    <cellStyle name="Navadno 3 2 2 3 2 4 2 5 2" xfId="25237"/>
    <cellStyle name="Navadno 3 2 2 3 2 4 2 6" xfId="15305"/>
    <cellStyle name="Navadno 3 2 2 3 2 4 2 6 2" xfId="29463"/>
    <cellStyle name="Navadno 3 2 2 3 2 4 2 7" xfId="19563"/>
    <cellStyle name="Navadno 3 2 2 3 2 4 2 8" xfId="5408"/>
    <cellStyle name="Navadno 3 2 2 3 2 4 2 9" xfId="33719"/>
    <cellStyle name="Navadno 3 2 2 3 2 4 3" xfId="3296"/>
    <cellStyle name="Navadno 3 2 2 3 2 4 3 2" xfId="13191"/>
    <cellStyle name="Navadno 3 2 2 3 2 4 3 2 2" xfId="27349"/>
    <cellStyle name="Navadno 3 2 2 3 2 4 3 3" xfId="17417"/>
    <cellStyle name="Navadno 3 2 2 3 2 4 3 3 2" xfId="31575"/>
    <cellStyle name="Navadno 3 2 2 3 2 4 3 4" xfId="21675"/>
    <cellStyle name="Navadno 3 2 2 3 2 4 3 5" xfId="8965"/>
    <cellStyle name="Navadno 3 2 2 3 2 4 3 6" xfId="34330"/>
    <cellStyle name="Navadno 3 2 2 3 2 4 4" xfId="1888"/>
    <cellStyle name="Navadno 3 2 2 3 2 4 4 2" xfId="11783"/>
    <cellStyle name="Navadno 3 2 2 3 2 4 4 2 2" xfId="25941"/>
    <cellStyle name="Navadno 3 2 2 3 2 4 4 3" xfId="16009"/>
    <cellStyle name="Navadno 3 2 2 3 2 4 4 3 2" xfId="30167"/>
    <cellStyle name="Navadno 3 2 2 3 2 4 4 4" xfId="20267"/>
    <cellStyle name="Navadno 3 2 2 3 2 4 4 5" xfId="7557"/>
    <cellStyle name="Navadno 3 2 2 3 2 4 4 6" xfId="34331"/>
    <cellStyle name="Navadno 3 2 2 3 2 4 5" xfId="6149"/>
    <cellStyle name="Navadno 3 2 2 3 2 4 5 2" xfId="23091"/>
    <cellStyle name="Navadno 3 2 2 3 2 4 6" xfId="10375"/>
    <cellStyle name="Navadno 3 2 2 3 2 4 6 2" xfId="24533"/>
    <cellStyle name="Navadno 3 2 2 3 2 4 7" xfId="14601"/>
    <cellStyle name="Navadno 3 2 2 3 2 4 7 2" xfId="28759"/>
    <cellStyle name="Navadno 3 2 2 3 2 4 8" xfId="18859"/>
    <cellStyle name="Navadno 3 2 2 3 2 4 9" xfId="4704"/>
    <cellStyle name="Navadno 3 2 2 3 2 5" xfId="832"/>
    <cellStyle name="Navadno 3 2 2 3 2 5 10" xfId="34332"/>
    <cellStyle name="Navadno 3 2 2 3 2 5 2" xfId="3648"/>
    <cellStyle name="Navadno 3 2 2 3 2 5 2 2" xfId="13543"/>
    <cellStyle name="Navadno 3 2 2 3 2 5 2 2 2" xfId="27701"/>
    <cellStyle name="Navadno 3 2 2 3 2 5 2 3" xfId="17769"/>
    <cellStyle name="Navadno 3 2 2 3 2 5 2 3 2" xfId="31927"/>
    <cellStyle name="Navadno 3 2 2 3 2 5 2 4" xfId="22027"/>
    <cellStyle name="Navadno 3 2 2 3 2 5 2 5" xfId="9317"/>
    <cellStyle name="Navadno 3 2 2 3 2 5 2 6" xfId="34333"/>
    <cellStyle name="Navadno 3 2 2 3 2 5 3" xfId="2240"/>
    <cellStyle name="Navadno 3 2 2 3 2 5 3 2" xfId="12135"/>
    <cellStyle name="Navadno 3 2 2 3 2 5 3 2 2" xfId="26293"/>
    <cellStyle name="Navadno 3 2 2 3 2 5 3 3" xfId="16361"/>
    <cellStyle name="Navadno 3 2 2 3 2 5 3 3 2" xfId="30519"/>
    <cellStyle name="Navadno 3 2 2 3 2 5 3 4" xfId="20619"/>
    <cellStyle name="Navadno 3 2 2 3 2 5 3 5" xfId="7909"/>
    <cellStyle name="Navadno 3 2 2 3 2 5 3 6" xfId="34334"/>
    <cellStyle name="Navadno 3 2 2 3 2 5 4" xfId="6501"/>
    <cellStyle name="Navadno 3 2 2 3 2 5 4 2" xfId="23443"/>
    <cellStyle name="Navadno 3 2 2 3 2 5 5" xfId="10727"/>
    <cellStyle name="Navadno 3 2 2 3 2 5 5 2" xfId="24885"/>
    <cellStyle name="Navadno 3 2 2 3 2 5 6" xfId="14953"/>
    <cellStyle name="Navadno 3 2 2 3 2 5 6 2" xfId="29111"/>
    <cellStyle name="Navadno 3 2 2 3 2 5 7" xfId="19211"/>
    <cellStyle name="Navadno 3 2 2 3 2 5 8" xfId="5056"/>
    <cellStyle name="Navadno 3 2 2 3 2 5 9" xfId="33367"/>
    <cellStyle name="Navadno 3 2 2 3 2 6" xfId="2912"/>
    <cellStyle name="Navadno 3 2 2 3 2 6 2" xfId="12807"/>
    <cellStyle name="Navadno 3 2 2 3 2 6 2 2" xfId="26965"/>
    <cellStyle name="Navadno 3 2 2 3 2 6 3" xfId="17033"/>
    <cellStyle name="Navadno 3 2 2 3 2 6 3 2" xfId="31191"/>
    <cellStyle name="Navadno 3 2 2 3 2 6 4" xfId="21291"/>
    <cellStyle name="Navadno 3 2 2 3 2 6 5" xfId="8581"/>
    <cellStyle name="Navadno 3 2 2 3 2 6 6" xfId="34335"/>
    <cellStyle name="Navadno 3 2 2 3 2 7" xfId="1504"/>
    <cellStyle name="Navadno 3 2 2 3 2 7 2" xfId="11399"/>
    <cellStyle name="Navadno 3 2 2 3 2 7 2 2" xfId="25557"/>
    <cellStyle name="Navadno 3 2 2 3 2 7 3" xfId="15625"/>
    <cellStyle name="Navadno 3 2 2 3 2 7 3 2" xfId="29783"/>
    <cellStyle name="Navadno 3 2 2 3 2 7 4" xfId="19883"/>
    <cellStyle name="Navadno 3 2 2 3 2 7 5" xfId="7173"/>
    <cellStyle name="Navadno 3 2 2 3 2 7 6" xfId="34336"/>
    <cellStyle name="Navadno 3 2 2 3 2 8" xfId="5733"/>
    <cellStyle name="Navadno 3 2 2 3 2 8 2" xfId="22675"/>
    <cellStyle name="Navadno 3 2 2 3 2 9" xfId="9959"/>
    <cellStyle name="Navadno 3 2 2 3 2 9 2" xfId="24117"/>
    <cellStyle name="Navadno 3 2 2 3 3" xfId="127"/>
    <cellStyle name="Navadno 3 2 2 3 3 10" xfId="18507"/>
    <cellStyle name="Navadno 3 2 2 3 3 11" xfId="4352"/>
    <cellStyle name="Navadno 3 2 2 3 3 12" xfId="32663"/>
    <cellStyle name="Navadno 3 2 2 3 3 13" xfId="34337"/>
    <cellStyle name="Navadno 3 2 2 3 3 2" xfId="287"/>
    <cellStyle name="Navadno 3 2 2 3 3 2 10" xfId="4512"/>
    <cellStyle name="Navadno 3 2 2 3 3 2 11" xfId="32823"/>
    <cellStyle name="Navadno 3 2 2 3 3 2 12" xfId="34338"/>
    <cellStyle name="Navadno 3 2 2 3 3 2 2" xfId="640"/>
    <cellStyle name="Navadno 3 2 2 3 3 2 2 10" xfId="33175"/>
    <cellStyle name="Navadno 3 2 2 3 3 2 2 11" xfId="34339"/>
    <cellStyle name="Navadno 3 2 2 3 3 2 2 2" xfId="1344"/>
    <cellStyle name="Navadno 3 2 2 3 3 2 2 2 10" xfId="34340"/>
    <cellStyle name="Navadno 3 2 2 3 3 2 2 2 2" xfId="4160"/>
    <cellStyle name="Navadno 3 2 2 3 3 2 2 2 2 2" xfId="14055"/>
    <cellStyle name="Navadno 3 2 2 3 3 2 2 2 2 2 2" xfId="28213"/>
    <cellStyle name="Navadno 3 2 2 3 3 2 2 2 2 3" xfId="18281"/>
    <cellStyle name="Navadno 3 2 2 3 3 2 2 2 2 3 2" xfId="32439"/>
    <cellStyle name="Navadno 3 2 2 3 3 2 2 2 2 4" xfId="22539"/>
    <cellStyle name="Navadno 3 2 2 3 3 2 2 2 2 5" xfId="9829"/>
    <cellStyle name="Navadno 3 2 2 3 3 2 2 2 2 6" xfId="34341"/>
    <cellStyle name="Navadno 3 2 2 3 3 2 2 2 3" xfId="2752"/>
    <cellStyle name="Navadno 3 2 2 3 3 2 2 2 3 2" xfId="12647"/>
    <cellStyle name="Navadno 3 2 2 3 3 2 2 2 3 2 2" xfId="26805"/>
    <cellStyle name="Navadno 3 2 2 3 3 2 2 2 3 3" xfId="16873"/>
    <cellStyle name="Navadno 3 2 2 3 3 2 2 2 3 3 2" xfId="31031"/>
    <cellStyle name="Navadno 3 2 2 3 3 2 2 2 3 4" xfId="21131"/>
    <cellStyle name="Navadno 3 2 2 3 3 2 2 2 3 5" xfId="8421"/>
    <cellStyle name="Navadno 3 2 2 3 3 2 2 2 3 6" xfId="34342"/>
    <cellStyle name="Navadno 3 2 2 3 3 2 2 2 4" xfId="7013"/>
    <cellStyle name="Navadno 3 2 2 3 3 2 2 2 4 2" xfId="23955"/>
    <cellStyle name="Navadno 3 2 2 3 3 2 2 2 5" xfId="11239"/>
    <cellStyle name="Navadno 3 2 2 3 3 2 2 2 5 2" xfId="25397"/>
    <cellStyle name="Navadno 3 2 2 3 3 2 2 2 6" xfId="15465"/>
    <cellStyle name="Navadno 3 2 2 3 3 2 2 2 6 2" xfId="29623"/>
    <cellStyle name="Navadno 3 2 2 3 3 2 2 2 7" xfId="19723"/>
    <cellStyle name="Navadno 3 2 2 3 3 2 2 2 8" xfId="5568"/>
    <cellStyle name="Navadno 3 2 2 3 3 2 2 2 9" xfId="33879"/>
    <cellStyle name="Navadno 3 2 2 3 3 2 2 3" xfId="3456"/>
    <cellStyle name="Navadno 3 2 2 3 3 2 2 3 2" xfId="13351"/>
    <cellStyle name="Navadno 3 2 2 3 3 2 2 3 2 2" xfId="27509"/>
    <cellStyle name="Navadno 3 2 2 3 3 2 2 3 3" xfId="17577"/>
    <cellStyle name="Navadno 3 2 2 3 3 2 2 3 3 2" xfId="31735"/>
    <cellStyle name="Navadno 3 2 2 3 3 2 2 3 4" xfId="21835"/>
    <cellStyle name="Navadno 3 2 2 3 3 2 2 3 5" xfId="9125"/>
    <cellStyle name="Navadno 3 2 2 3 3 2 2 3 6" xfId="34343"/>
    <cellStyle name="Navadno 3 2 2 3 3 2 2 4" xfId="2048"/>
    <cellStyle name="Navadno 3 2 2 3 3 2 2 4 2" xfId="11943"/>
    <cellStyle name="Navadno 3 2 2 3 3 2 2 4 2 2" xfId="26101"/>
    <cellStyle name="Navadno 3 2 2 3 3 2 2 4 3" xfId="16169"/>
    <cellStyle name="Navadno 3 2 2 3 3 2 2 4 3 2" xfId="30327"/>
    <cellStyle name="Navadno 3 2 2 3 3 2 2 4 4" xfId="20427"/>
    <cellStyle name="Navadno 3 2 2 3 3 2 2 4 5" xfId="7717"/>
    <cellStyle name="Navadno 3 2 2 3 3 2 2 4 6" xfId="34344"/>
    <cellStyle name="Navadno 3 2 2 3 3 2 2 5" xfId="6309"/>
    <cellStyle name="Navadno 3 2 2 3 3 2 2 5 2" xfId="23251"/>
    <cellStyle name="Navadno 3 2 2 3 3 2 2 6" xfId="10535"/>
    <cellStyle name="Navadno 3 2 2 3 3 2 2 6 2" xfId="24693"/>
    <cellStyle name="Navadno 3 2 2 3 3 2 2 7" xfId="14761"/>
    <cellStyle name="Navadno 3 2 2 3 3 2 2 7 2" xfId="28919"/>
    <cellStyle name="Navadno 3 2 2 3 3 2 2 8" xfId="19019"/>
    <cellStyle name="Navadno 3 2 2 3 3 2 2 9" xfId="4864"/>
    <cellStyle name="Navadno 3 2 2 3 3 2 3" xfId="992"/>
    <cellStyle name="Navadno 3 2 2 3 3 2 3 10" xfId="34345"/>
    <cellStyle name="Navadno 3 2 2 3 3 2 3 2" xfId="3808"/>
    <cellStyle name="Navadno 3 2 2 3 3 2 3 2 2" xfId="13703"/>
    <cellStyle name="Navadno 3 2 2 3 3 2 3 2 2 2" xfId="27861"/>
    <cellStyle name="Navadno 3 2 2 3 3 2 3 2 3" xfId="17929"/>
    <cellStyle name="Navadno 3 2 2 3 3 2 3 2 3 2" xfId="32087"/>
    <cellStyle name="Navadno 3 2 2 3 3 2 3 2 4" xfId="22187"/>
    <cellStyle name="Navadno 3 2 2 3 3 2 3 2 5" xfId="9477"/>
    <cellStyle name="Navadno 3 2 2 3 3 2 3 2 6" xfId="34346"/>
    <cellStyle name="Navadno 3 2 2 3 3 2 3 3" xfId="2400"/>
    <cellStyle name="Navadno 3 2 2 3 3 2 3 3 2" xfId="12295"/>
    <cellStyle name="Navadno 3 2 2 3 3 2 3 3 2 2" xfId="26453"/>
    <cellStyle name="Navadno 3 2 2 3 3 2 3 3 3" xfId="16521"/>
    <cellStyle name="Navadno 3 2 2 3 3 2 3 3 3 2" xfId="30679"/>
    <cellStyle name="Navadno 3 2 2 3 3 2 3 3 4" xfId="20779"/>
    <cellStyle name="Navadno 3 2 2 3 3 2 3 3 5" xfId="8069"/>
    <cellStyle name="Navadno 3 2 2 3 3 2 3 3 6" xfId="34347"/>
    <cellStyle name="Navadno 3 2 2 3 3 2 3 4" xfId="6661"/>
    <cellStyle name="Navadno 3 2 2 3 3 2 3 4 2" xfId="23603"/>
    <cellStyle name="Navadno 3 2 2 3 3 2 3 5" xfId="10887"/>
    <cellStyle name="Navadno 3 2 2 3 3 2 3 5 2" xfId="25045"/>
    <cellStyle name="Navadno 3 2 2 3 3 2 3 6" xfId="15113"/>
    <cellStyle name="Navadno 3 2 2 3 3 2 3 6 2" xfId="29271"/>
    <cellStyle name="Navadno 3 2 2 3 3 2 3 7" xfId="19371"/>
    <cellStyle name="Navadno 3 2 2 3 3 2 3 8" xfId="5216"/>
    <cellStyle name="Navadno 3 2 2 3 3 2 3 9" xfId="33527"/>
    <cellStyle name="Navadno 3 2 2 3 3 2 4" xfId="3104"/>
    <cellStyle name="Navadno 3 2 2 3 3 2 4 2" xfId="12999"/>
    <cellStyle name="Navadno 3 2 2 3 3 2 4 2 2" xfId="27157"/>
    <cellStyle name="Navadno 3 2 2 3 3 2 4 3" xfId="17225"/>
    <cellStyle name="Navadno 3 2 2 3 3 2 4 3 2" xfId="31383"/>
    <cellStyle name="Navadno 3 2 2 3 3 2 4 4" xfId="21483"/>
    <cellStyle name="Navadno 3 2 2 3 3 2 4 5" xfId="8773"/>
    <cellStyle name="Navadno 3 2 2 3 3 2 4 6" xfId="34348"/>
    <cellStyle name="Navadno 3 2 2 3 3 2 5" xfId="1696"/>
    <cellStyle name="Navadno 3 2 2 3 3 2 5 2" xfId="11591"/>
    <cellStyle name="Navadno 3 2 2 3 3 2 5 2 2" xfId="25749"/>
    <cellStyle name="Navadno 3 2 2 3 3 2 5 3" xfId="15817"/>
    <cellStyle name="Navadno 3 2 2 3 3 2 5 3 2" xfId="29975"/>
    <cellStyle name="Navadno 3 2 2 3 3 2 5 4" xfId="20075"/>
    <cellStyle name="Navadno 3 2 2 3 3 2 5 5" xfId="7365"/>
    <cellStyle name="Navadno 3 2 2 3 3 2 5 6" xfId="34349"/>
    <cellStyle name="Navadno 3 2 2 3 3 2 6" xfId="5957"/>
    <cellStyle name="Navadno 3 2 2 3 3 2 6 2" xfId="22899"/>
    <cellStyle name="Navadno 3 2 2 3 3 2 7" xfId="10183"/>
    <cellStyle name="Navadno 3 2 2 3 3 2 7 2" xfId="24341"/>
    <cellStyle name="Navadno 3 2 2 3 3 2 8" xfId="14409"/>
    <cellStyle name="Navadno 3 2 2 3 3 2 8 2" xfId="28567"/>
    <cellStyle name="Navadno 3 2 2 3 3 2 9" xfId="18667"/>
    <cellStyle name="Navadno 3 2 2 3 3 3" xfId="512"/>
    <cellStyle name="Navadno 3 2 2 3 3 3 10" xfId="33047"/>
    <cellStyle name="Navadno 3 2 2 3 3 3 11" xfId="34350"/>
    <cellStyle name="Navadno 3 2 2 3 3 3 2" xfId="1216"/>
    <cellStyle name="Navadno 3 2 2 3 3 3 2 10" xfId="34351"/>
    <cellStyle name="Navadno 3 2 2 3 3 3 2 2" xfId="4032"/>
    <cellStyle name="Navadno 3 2 2 3 3 3 2 2 2" xfId="13927"/>
    <cellStyle name="Navadno 3 2 2 3 3 3 2 2 2 2" xfId="28085"/>
    <cellStyle name="Navadno 3 2 2 3 3 3 2 2 3" xfId="18153"/>
    <cellStyle name="Navadno 3 2 2 3 3 3 2 2 3 2" xfId="32311"/>
    <cellStyle name="Navadno 3 2 2 3 3 3 2 2 4" xfId="22411"/>
    <cellStyle name="Navadno 3 2 2 3 3 3 2 2 5" xfId="9701"/>
    <cellStyle name="Navadno 3 2 2 3 3 3 2 2 6" xfId="34352"/>
    <cellStyle name="Navadno 3 2 2 3 3 3 2 3" xfId="2624"/>
    <cellStyle name="Navadno 3 2 2 3 3 3 2 3 2" xfId="12519"/>
    <cellStyle name="Navadno 3 2 2 3 3 3 2 3 2 2" xfId="26677"/>
    <cellStyle name="Navadno 3 2 2 3 3 3 2 3 3" xfId="16745"/>
    <cellStyle name="Navadno 3 2 2 3 3 3 2 3 3 2" xfId="30903"/>
    <cellStyle name="Navadno 3 2 2 3 3 3 2 3 4" xfId="21003"/>
    <cellStyle name="Navadno 3 2 2 3 3 3 2 3 5" xfId="8293"/>
    <cellStyle name="Navadno 3 2 2 3 3 3 2 3 6" xfId="34353"/>
    <cellStyle name="Navadno 3 2 2 3 3 3 2 4" xfId="6885"/>
    <cellStyle name="Navadno 3 2 2 3 3 3 2 4 2" xfId="23827"/>
    <cellStyle name="Navadno 3 2 2 3 3 3 2 5" xfId="11111"/>
    <cellStyle name="Navadno 3 2 2 3 3 3 2 5 2" xfId="25269"/>
    <cellStyle name="Navadno 3 2 2 3 3 3 2 6" xfId="15337"/>
    <cellStyle name="Navadno 3 2 2 3 3 3 2 6 2" xfId="29495"/>
    <cellStyle name="Navadno 3 2 2 3 3 3 2 7" xfId="19595"/>
    <cellStyle name="Navadno 3 2 2 3 3 3 2 8" xfId="5440"/>
    <cellStyle name="Navadno 3 2 2 3 3 3 2 9" xfId="33751"/>
    <cellStyle name="Navadno 3 2 2 3 3 3 3" xfId="3328"/>
    <cellStyle name="Navadno 3 2 2 3 3 3 3 2" xfId="13223"/>
    <cellStyle name="Navadno 3 2 2 3 3 3 3 2 2" xfId="27381"/>
    <cellStyle name="Navadno 3 2 2 3 3 3 3 3" xfId="17449"/>
    <cellStyle name="Navadno 3 2 2 3 3 3 3 3 2" xfId="31607"/>
    <cellStyle name="Navadno 3 2 2 3 3 3 3 4" xfId="21707"/>
    <cellStyle name="Navadno 3 2 2 3 3 3 3 5" xfId="8997"/>
    <cellStyle name="Navadno 3 2 2 3 3 3 3 6" xfId="34354"/>
    <cellStyle name="Navadno 3 2 2 3 3 3 4" xfId="1920"/>
    <cellStyle name="Navadno 3 2 2 3 3 3 4 2" xfId="11815"/>
    <cellStyle name="Navadno 3 2 2 3 3 3 4 2 2" xfId="25973"/>
    <cellStyle name="Navadno 3 2 2 3 3 3 4 3" xfId="16041"/>
    <cellStyle name="Navadno 3 2 2 3 3 3 4 3 2" xfId="30199"/>
    <cellStyle name="Navadno 3 2 2 3 3 3 4 4" xfId="20299"/>
    <cellStyle name="Navadno 3 2 2 3 3 3 4 5" xfId="7589"/>
    <cellStyle name="Navadno 3 2 2 3 3 3 4 6" xfId="34355"/>
    <cellStyle name="Navadno 3 2 2 3 3 3 5" xfId="6181"/>
    <cellStyle name="Navadno 3 2 2 3 3 3 5 2" xfId="23123"/>
    <cellStyle name="Navadno 3 2 2 3 3 3 6" xfId="10407"/>
    <cellStyle name="Navadno 3 2 2 3 3 3 6 2" xfId="24565"/>
    <cellStyle name="Navadno 3 2 2 3 3 3 7" xfId="14633"/>
    <cellStyle name="Navadno 3 2 2 3 3 3 7 2" xfId="28791"/>
    <cellStyle name="Navadno 3 2 2 3 3 3 8" xfId="18891"/>
    <cellStyle name="Navadno 3 2 2 3 3 3 9" xfId="4736"/>
    <cellStyle name="Navadno 3 2 2 3 3 4" xfId="864"/>
    <cellStyle name="Navadno 3 2 2 3 3 4 10" xfId="34356"/>
    <cellStyle name="Navadno 3 2 2 3 3 4 2" xfId="3680"/>
    <cellStyle name="Navadno 3 2 2 3 3 4 2 2" xfId="13575"/>
    <cellStyle name="Navadno 3 2 2 3 3 4 2 2 2" xfId="27733"/>
    <cellStyle name="Navadno 3 2 2 3 3 4 2 3" xfId="17801"/>
    <cellStyle name="Navadno 3 2 2 3 3 4 2 3 2" xfId="31959"/>
    <cellStyle name="Navadno 3 2 2 3 3 4 2 4" xfId="22059"/>
    <cellStyle name="Navadno 3 2 2 3 3 4 2 5" xfId="9349"/>
    <cellStyle name="Navadno 3 2 2 3 3 4 2 6" xfId="34357"/>
    <cellStyle name="Navadno 3 2 2 3 3 4 3" xfId="2272"/>
    <cellStyle name="Navadno 3 2 2 3 3 4 3 2" xfId="12167"/>
    <cellStyle name="Navadno 3 2 2 3 3 4 3 2 2" xfId="26325"/>
    <cellStyle name="Navadno 3 2 2 3 3 4 3 3" xfId="16393"/>
    <cellStyle name="Navadno 3 2 2 3 3 4 3 3 2" xfId="30551"/>
    <cellStyle name="Navadno 3 2 2 3 3 4 3 4" xfId="20651"/>
    <cellStyle name="Navadno 3 2 2 3 3 4 3 5" xfId="7941"/>
    <cellStyle name="Navadno 3 2 2 3 3 4 3 6" xfId="34358"/>
    <cellStyle name="Navadno 3 2 2 3 3 4 4" xfId="6533"/>
    <cellStyle name="Navadno 3 2 2 3 3 4 4 2" xfId="23475"/>
    <cellStyle name="Navadno 3 2 2 3 3 4 5" xfId="10759"/>
    <cellStyle name="Navadno 3 2 2 3 3 4 5 2" xfId="24917"/>
    <cellStyle name="Navadno 3 2 2 3 3 4 6" xfId="14985"/>
    <cellStyle name="Navadno 3 2 2 3 3 4 6 2" xfId="29143"/>
    <cellStyle name="Navadno 3 2 2 3 3 4 7" xfId="19243"/>
    <cellStyle name="Navadno 3 2 2 3 3 4 8" xfId="5088"/>
    <cellStyle name="Navadno 3 2 2 3 3 4 9" xfId="33399"/>
    <cellStyle name="Navadno 3 2 2 3 3 5" xfId="2944"/>
    <cellStyle name="Navadno 3 2 2 3 3 5 2" xfId="12839"/>
    <cellStyle name="Navadno 3 2 2 3 3 5 2 2" xfId="26997"/>
    <cellStyle name="Navadno 3 2 2 3 3 5 3" xfId="17065"/>
    <cellStyle name="Navadno 3 2 2 3 3 5 3 2" xfId="31223"/>
    <cellStyle name="Navadno 3 2 2 3 3 5 4" xfId="21323"/>
    <cellStyle name="Navadno 3 2 2 3 3 5 5" xfId="8613"/>
    <cellStyle name="Navadno 3 2 2 3 3 5 6" xfId="34359"/>
    <cellStyle name="Navadno 3 2 2 3 3 6" xfId="1536"/>
    <cellStyle name="Navadno 3 2 2 3 3 6 2" xfId="11431"/>
    <cellStyle name="Navadno 3 2 2 3 3 6 2 2" xfId="25589"/>
    <cellStyle name="Navadno 3 2 2 3 3 6 3" xfId="15657"/>
    <cellStyle name="Navadno 3 2 2 3 3 6 3 2" xfId="29815"/>
    <cellStyle name="Navadno 3 2 2 3 3 6 4" xfId="19915"/>
    <cellStyle name="Navadno 3 2 2 3 3 6 5" xfId="7205"/>
    <cellStyle name="Navadno 3 2 2 3 3 6 6" xfId="34360"/>
    <cellStyle name="Navadno 3 2 2 3 3 7" xfId="5797"/>
    <cellStyle name="Navadno 3 2 2 3 3 7 2" xfId="22739"/>
    <cellStyle name="Navadno 3 2 2 3 3 8" xfId="10023"/>
    <cellStyle name="Navadno 3 2 2 3 3 8 2" xfId="24181"/>
    <cellStyle name="Navadno 3 2 2 3 3 9" xfId="14249"/>
    <cellStyle name="Navadno 3 2 2 3 3 9 2" xfId="28407"/>
    <cellStyle name="Navadno 3 2 2 3 4" xfId="57"/>
    <cellStyle name="Navadno 3 2 2 3 4 10" xfId="18475"/>
    <cellStyle name="Navadno 3 2 2 3 4 11" xfId="4288"/>
    <cellStyle name="Navadno 3 2 2 3 4 12" xfId="32599"/>
    <cellStyle name="Navadno 3 2 2 3 4 13" xfId="34361"/>
    <cellStyle name="Navadno 3 2 2 3 4 2" xfId="223"/>
    <cellStyle name="Navadno 3 2 2 3 4 2 10" xfId="4448"/>
    <cellStyle name="Navadno 3 2 2 3 4 2 11" xfId="32759"/>
    <cellStyle name="Navadno 3 2 2 3 4 2 12" xfId="34362"/>
    <cellStyle name="Navadno 3 2 2 3 4 2 2" xfId="576"/>
    <cellStyle name="Navadno 3 2 2 3 4 2 2 10" xfId="33111"/>
    <cellStyle name="Navadno 3 2 2 3 4 2 2 11" xfId="34363"/>
    <cellStyle name="Navadno 3 2 2 3 4 2 2 2" xfId="1280"/>
    <cellStyle name="Navadno 3 2 2 3 4 2 2 2 10" xfId="34364"/>
    <cellStyle name="Navadno 3 2 2 3 4 2 2 2 2" xfId="4096"/>
    <cellStyle name="Navadno 3 2 2 3 4 2 2 2 2 2" xfId="13991"/>
    <cellStyle name="Navadno 3 2 2 3 4 2 2 2 2 2 2" xfId="28149"/>
    <cellStyle name="Navadno 3 2 2 3 4 2 2 2 2 3" xfId="18217"/>
    <cellStyle name="Navadno 3 2 2 3 4 2 2 2 2 3 2" xfId="32375"/>
    <cellStyle name="Navadno 3 2 2 3 4 2 2 2 2 4" xfId="22475"/>
    <cellStyle name="Navadno 3 2 2 3 4 2 2 2 2 5" xfId="9765"/>
    <cellStyle name="Navadno 3 2 2 3 4 2 2 2 2 6" xfId="34365"/>
    <cellStyle name="Navadno 3 2 2 3 4 2 2 2 3" xfId="2688"/>
    <cellStyle name="Navadno 3 2 2 3 4 2 2 2 3 2" xfId="12583"/>
    <cellStyle name="Navadno 3 2 2 3 4 2 2 2 3 2 2" xfId="26741"/>
    <cellStyle name="Navadno 3 2 2 3 4 2 2 2 3 3" xfId="16809"/>
    <cellStyle name="Navadno 3 2 2 3 4 2 2 2 3 3 2" xfId="30967"/>
    <cellStyle name="Navadno 3 2 2 3 4 2 2 2 3 4" xfId="21067"/>
    <cellStyle name="Navadno 3 2 2 3 4 2 2 2 3 5" xfId="8357"/>
    <cellStyle name="Navadno 3 2 2 3 4 2 2 2 3 6" xfId="34366"/>
    <cellStyle name="Navadno 3 2 2 3 4 2 2 2 4" xfId="6949"/>
    <cellStyle name="Navadno 3 2 2 3 4 2 2 2 4 2" xfId="23891"/>
    <cellStyle name="Navadno 3 2 2 3 4 2 2 2 5" xfId="11175"/>
    <cellStyle name="Navadno 3 2 2 3 4 2 2 2 5 2" xfId="25333"/>
    <cellStyle name="Navadno 3 2 2 3 4 2 2 2 6" xfId="15401"/>
    <cellStyle name="Navadno 3 2 2 3 4 2 2 2 6 2" xfId="29559"/>
    <cellStyle name="Navadno 3 2 2 3 4 2 2 2 7" xfId="19659"/>
    <cellStyle name="Navadno 3 2 2 3 4 2 2 2 8" xfId="5504"/>
    <cellStyle name="Navadno 3 2 2 3 4 2 2 2 9" xfId="33815"/>
    <cellStyle name="Navadno 3 2 2 3 4 2 2 3" xfId="3392"/>
    <cellStyle name="Navadno 3 2 2 3 4 2 2 3 2" xfId="13287"/>
    <cellStyle name="Navadno 3 2 2 3 4 2 2 3 2 2" xfId="27445"/>
    <cellStyle name="Navadno 3 2 2 3 4 2 2 3 3" xfId="17513"/>
    <cellStyle name="Navadno 3 2 2 3 4 2 2 3 3 2" xfId="31671"/>
    <cellStyle name="Navadno 3 2 2 3 4 2 2 3 4" xfId="21771"/>
    <cellStyle name="Navadno 3 2 2 3 4 2 2 3 5" xfId="9061"/>
    <cellStyle name="Navadno 3 2 2 3 4 2 2 3 6" xfId="34367"/>
    <cellStyle name="Navadno 3 2 2 3 4 2 2 4" xfId="1984"/>
    <cellStyle name="Navadno 3 2 2 3 4 2 2 4 2" xfId="11879"/>
    <cellStyle name="Navadno 3 2 2 3 4 2 2 4 2 2" xfId="26037"/>
    <cellStyle name="Navadno 3 2 2 3 4 2 2 4 3" xfId="16105"/>
    <cellStyle name="Navadno 3 2 2 3 4 2 2 4 3 2" xfId="30263"/>
    <cellStyle name="Navadno 3 2 2 3 4 2 2 4 4" xfId="20363"/>
    <cellStyle name="Navadno 3 2 2 3 4 2 2 4 5" xfId="7653"/>
    <cellStyle name="Navadno 3 2 2 3 4 2 2 4 6" xfId="34368"/>
    <cellStyle name="Navadno 3 2 2 3 4 2 2 5" xfId="6245"/>
    <cellStyle name="Navadno 3 2 2 3 4 2 2 5 2" xfId="23187"/>
    <cellStyle name="Navadno 3 2 2 3 4 2 2 6" xfId="10471"/>
    <cellStyle name="Navadno 3 2 2 3 4 2 2 6 2" xfId="24629"/>
    <cellStyle name="Navadno 3 2 2 3 4 2 2 7" xfId="14697"/>
    <cellStyle name="Navadno 3 2 2 3 4 2 2 7 2" xfId="28855"/>
    <cellStyle name="Navadno 3 2 2 3 4 2 2 8" xfId="18955"/>
    <cellStyle name="Navadno 3 2 2 3 4 2 2 9" xfId="4800"/>
    <cellStyle name="Navadno 3 2 2 3 4 2 3" xfId="928"/>
    <cellStyle name="Navadno 3 2 2 3 4 2 3 10" xfId="34369"/>
    <cellStyle name="Navadno 3 2 2 3 4 2 3 2" xfId="3744"/>
    <cellStyle name="Navadno 3 2 2 3 4 2 3 2 2" xfId="13639"/>
    <cellStyle name="Navadno 3 2 2 3 4 2 3 2 2 2" xfId="27797"/>
    <cellStyle name="Navadno 3 2 2 3 4 2 3 2 3" xfId="17865"/>
    <cellStyle name="Navadno 3 2 2 3 4 2 3 2 3 2" xfId="32023"/>
    <cellStyle name="Navadno 3 2 2 3 4 2 3 2 4" xfId="22123"/>
    <cellStyle name="Navadno 3 2 2 3 4 2 3 2 5" xfId="9413"/>
    <cellStyle name="Navadno 3 2 2 3 4 2 3 2 6" xfId="34370"/>
    <cellStyle name="Navadno 3 2 2 3 4 2 3 3" xfId="2336"/>
    <cellStyle name="Navadno 3 2 2 3 4 2 3 3 2" xfId="12231"/>
    <cellStyle name="Navadno 3 2 2 3 4 2 3 3 2 2" xfId="26389"/>
    <cellStyle name="Navadno 3 2 2 3 4 2 3 3 3" xfId="16457"/>
    <cellStyle name="Navadno 3 2 2 3 4 2 3 3 3 2" xfId="30615"/>
    <cellStyle name="Navadno 3 2 2 3 4 2 3 3 4" xfId="20715"/>
    <cellStyle name="Navadno 3 2 2 3 4 2 3 3 5" xfId="8005"/>
    <cellStyle name="Navadno 3 2 2 3 4 2 3 3 6" xfId="34371"/>
    <cellStyle name="Navadno 3 2 2 3 4 2 3 4" xfId="6597"/>
    <cellStyle name="Navadno 3 2 2 3 4 2 3 4 2" xfId="23539"/>
    <cellStyle name="Navadno 3 2 2 3 4 2 3 5" xfId="10823"/>
    <cellStyle name="Navadno 3 2 2 3 4 2 3 5 2" xfId="24981"/>
    <cellStyle name="Navadno 3 2 2 3 4 2 3 6" xfId="15049"/>
    <cellStyle name="Navadno 3 2 2 3 4 2 3 6 2" xfId="29207"/>
    <cellStyle name="Navadno 3 2 2 3 4 2 3 7" xfId="19307"/>
    <cellStyle name="Navadno 3 2 2 3 4 2 3 8" xfId="5152"/>
    <cellStyle name="Navadno 3 2 2 3 4 2 3 9" xfId="33463"/>
    <cellStyle name="Navadno 3 2 2 3 4 2 4" xfId="3040"/>
    <cellStyle name="Navadno 3 2 2 3 4 2 4 2" xfId="12935"/>
    <cellStyle name="Navadno 3 2 2 3 4 2 4 2 2" xfId="27093"/>
    <cellStyle name="Navadno 3 2 2 3 4 2 4 3" xfId="17161"/>
    <cellStyle name="Navadno 3 2 2 3 4 2 4 3 2" xfId="31319"/>
    <cellStyle name="Navadno 3 2 2 3 4 2 4 4" xfId="21419"/>
    <cellStyle name="Navadno 3 2 2 3 4 2 4 5" xfId="8709"/>
    <cellStyle name="Navadno 3 2 2 3 4 2 4 6" xfId="34372"/>
    <cellStyle name="Navadno 3 2 2 3 4 2 5" xfId="1632"/>
    <cellStyle name="Navadno 3 2 2 3 4 2 5 2" xfId="11527"/>
    <cellStyle name="Navadno 3 2 2 3 4 2 5 2 2" xfId="25685"/>
    <cellStyle name="Navadno 3 2 2 3 4 2 5 3" xfId="15753"/>
    <cellStyle name="Navadno 3 2 2 3 4 2 5 3 2" xfId="29911"/>
    <cellStyle name="Navadno 3 2 2 3 4 2 5 4" xfId="20011"/>
    <cellStyle name="Navadno 3 2 2 3 4 2 5 5" xfId="7301"/>
    <cellStyle name="Navadno 3 2 2 3 4 2 5 6" xfId="34373"/>
    <cellStyle name="Navadno 3 2 2 3 4 2 6" xfId="5893"/>
    <cellStyle name="Navadno 3 2 2 3 4 2 6 2" xfId="22835"/>
    <cellStyle name="Navadno 3 2 2 3 4 2 7" xfId="10119"/>
    <cellStyle name="Navadno 3 2 2 3 4 2 7 2" xfId="24277"/>
    <cellStyle name="Navadno 3 2 2 3 4 2 8" xfId="14345"/>
    <cellStyle name="Navadno 3 2 2 3 4 2 8 2" xfId="28503"/>
    <cellStyle name="Navadno 3 2 2 3 4 2 9" xfId="18603"/>
    <cellStyle name="Navadno 3 2 2 3 4 3" xfId="448"/>
    <cellStyle name="Navadno 3 2 2 3 4 3 10" xfId="32983"/>
    <cellStyle name="Navadno 3 2 2 3 4 3 11" xfId="34374"/>
    <cellStyle name="Navadno 3 2 2 3 4 3 2" xfId="1152"/>
    <cellStyle name="Navadno 3 2 2 3 4 3 2 10" xfId="34375"/>
    <cellStyle name="Navadno 3 2 2 3 4 3 2 2" xfId="3968"/>
    <cellStyle name="Navadno 3 2 2 3 4 3 2 2 2" xfId="13863"/>
    <cellStyle name="Navadno 3 2 2 3 4 3 2 2 2 2" xfId="28021"/>
    <cellStyle name="Navadno 3 2 2 3 4 3 2 2 3" xfId="18089"/>
    <cellStyle name="Navadno 3 2 2 3 4 3 2 2 3 2" xfId="32247"/>
    <cellStyle name="Navadno 3 2 2 3 4 3 2 2 4" xfId="22347"/>
    <cellStyle name="Navadno 3 2 2 3 4 3 2 2 5" xfId="9637"/>
    <cellStyle name="Navadno 3 2 2 3 4 3 2 2 6" xfId="34376"/>
    <cellStyle name="Navadno 3 2 2 3 4 3 2 3" xfId="2560"/>
    <cellStyle name="Navadno 3 2 2 3 4 3 2 3 2" xfId="12455"/>
    <cellStyle name="Navadno 3 2 2 3 4 3 2 3 2 2" xfId="26613"/>
    <cellStyle name="Navadno 3 2 2 3 4 3 2 3 3" xfId="16681"/>
    <cellStyle name="Navadno 3 2 2 3 4 3 2 3 3 2" xfId="30839"/>
    <cellStyle name="Navadno 3 2 2 3 4 3 2 3 4" xfId="20939"/>
    <cellStyle name="Navadno 3 2 2 3 4 3 2 3 5" xfId="8229"/>
    <cellStyle name="Navadno 3 2 2 3 4 3 2 3 6" xfId="34377"/>
    <cellStyle name="Navadno 3 2 2 3 4 3 2 4" xfId="6821"/>
    <cellStyle name="Navadno 3 2 2 3 4 3 2 4 2" xfId="23763"/>
    <cellStyle name="Navadno 3 2 2 3 4 3 2 5" xfId="11047"/>
    <cellStyle name="Navadno 3 2 2 3 4 3 2 5 2" xfId="25205"/>
    <cellStyle name="Navadno 3 2 2 3 4 3 2 6" xfId="15273"/>
    <cellStyle name="Navadno 3 2 2 3 4 3 2 6 2" xfId="29431"/>
    <cellStyle name="Navadno 3 2 2 3 4 3 2 7" xfId="19531"/>
    <cellStyle name="Navadno 3 2 2 3 4 3 2 8" xfId="5376"/>
    <cellStyle name="Navadno 3 2 2 3 4 3 2 9" xfId="33687"/>
    <cellStyle name="Navadno 3 2 2 3 4 3 3" xfId="3264"/>
    <cellStyle name="Navadno 3 2 2 3 4 3 3 2" xfId="13159"/>
    <cellStyle name="Navadno 3 2 2 3 4 3 3 2 2" xfId="27317"/>
    <cellStyle name="Navadno 3 2 2 3 4 3 3 3" xfId="17385"/>
    <cellStyle name="Navadno 3 2 2 3 4 3 3 3 2" xfId="31543"/>
    <cellStyle name="Navadno 3 2 2 3 4 3 3 4" xfId="21643"/>
    <cellStyle name="Navadno 3 2 2 3 4 3 3 5" xfId="8933"/>
    <cellStyle name="Navadno 3 2 2 3 4 3 3 6" xfId="34378"/>
    <cellStyle name="Navadno 3 2 2 3 4 3 4" xfId="1856"/>
    <cellStyle name="Navadno 3 2 2 3 4 3 4 2" xfId="11751"/>
    <cellStyle name="Navadno 3 2 2 3 4 3 4 2 2" xfId="25909"/>
    <cellStyle name="Navadno 3 2 2 3 4 3 4 3" xfId="15977"/>
    <cellStyle name="Navadno 3 2 2 3 4 3 4 3 2" xfId="30135"/>
    <cellStyle name="Navadno 3 2 2 3 4 3 4 4" xfId="20235"/>
    <cellStyle name="Navadno 3 2 2 3 4 3 4 5" xfId="7525"/>
    <cellStyle name="Navadno 3 2 2 3 4 3 4 6" xfId="34379"/>
    <cellStyle name="Navadno 3 2 2 3 4 3 5" xfId="6117"/>
    <cellStyle name="Navadno 3 2 2 3 4 3 5 2" xfId="23059"/>
    <cellStyle name="Navadno 3 2 2 3 4 3 6" xfId="10343"/>
    <cellStyle name="Navadno 3 2 2 3 4 3 6 2" xfId="24501"/>
    <cellStyle name="Navadno 3 2 2 3 4 3 7" xfId="14569"/>
    <cellStyle name="Navadno 3 2 2 3 4 3 7 2" xfId="28727"/>
    <cellStyle name="Navadno 3 2 2 3 4 3 8" xfId="18827"/>
    <cellStyle name="Navadno 3 2 2 3 4 3 9" xfId="4672"/>
    <cellStyle name="Navadno 3 2 2 3 4 4" xfId="800"/>
    <cellStyle name="Navadno 3 2 2 3 4 4 10" xfId="34380"/>
    <cellStyle name="Navadno 3 2 2 3 4 4 2" xfId="3616"/>
    <cellStyle name="Navadno 3 2 2 3 4 4 2 2" xfId="13511"/>
    <cellStyle name="Navadno 3 2 2 3 4 4 2 2 2" xfId="27669"/>
    <cellStyle name="Navadno 3 2 2 3 4 4 2 3" xfId="17737"/>
    <cellStyle name="Navadno 3 2 2 3 4 4 2 3 2" xfId="31895"/>
    <cellStyle name="Navadno 3 2 2 3 4 4 2 4" xfId="21995"/>
    <cellStyle name="Navadno 3 2 2 3 4 4 2 5" xfId="9285"/>
    <cellStyle name="Navadno 3 2 2 3 4 4 2 6" xfId="34381"/>
    <cellStyle name="Navadno 3 2 2 3 4 4 3" xfId="2208"/>
    <cellStyle name="Navadno 3 2 2 3 4 4 3 2" xfId="12103"/>
    <cellStyle name="Navadno 3 2 2 3 4 4 3 2 2" xfId="26261"/>
    <cellStyle name="Navadno 3 2 2 3 4 4 3 3" xfId="16329"/>
    <cellStyle name="Navadno 3 2 2 3 4 4 3 3 2" xfId="30487"/>
    <cellStyle name="Navadno 3 2 2 3 4 4 3 4" xfId="20587"/>
    <cellStyle name="Navadno 3 2 2 3 4 4 3 5" xfId="7877"/>
    <cellStyle name="Navadno 3 2 2 3 4 4 3 6" xfId="34382"/>
    <cellStyle name="Navadno 3 2 2 3 4 4 4" xfId="6469"/>
    <cellStyle name="Navadno 3 2 2 3 4 4 4 2" xfId="23411"/>
    <cellStyle name="Navadno 3 2 2 3 4 4 5" xfId="10695"/>
    <cellStyle name="Navadno 3 2 2 3 4 4 5 2" xfId="24853"/>
    <cellStyle name="Navadno 3 2 2 3 4 4 6" xfId="14921"/>
    <cellStyle name="Navadno 3 2 2 3 4 4 6 2" xfId="29079"/>
    <cellStyle name="Navadno 3 2 2 3 4 4 7" xfId="19179"/>
    <cellStyle name="Navadno 3 2 2 3 4 4 8" xfId="5024"/>
    <cellStyle name="Navadno 3 2 2 3 4 4 9" xfId="33335"/>
    <cellStyle name="Navadno 3 2 2 3 4 5" xfId="2880"/>
    <cellStyle name="Navadno 3 2 2 3 4 5 2" xfId="12775"/>
    <cellStyle name="Navadno 3 2 2 3 4 5 2 2" xfId="26933"/>
    <cellStyle name="Navadno 3 2 2 3 4 5 3" xfId="17001"/>
    <cellStyle name="Navadno 3 2 2 3 4 5 3 2" xfId="31159"/>
    <cellStyle name="Navadno 3 2 2 3 4 5 4" xfId="21259"/>
    <cellStyle name="Navadno 3 2 2 3 4 5 5" xfId="8549"/>
    <cellStyle name="Navadno 3 2 2 3 4 5 6" xfId="34383"/>
    <cellStyle name="Navadno 3 2 2 3 4 6" xfId="1472"/>
    <cellStyle name="Navadno 3 2 2 3 4 6 2" xfId="11367"/>
    <cellStyle name="Navadno 3 2 2 3 4 6 2 2" xfId="25525"/>
    <cellStyle name="Navadno 3 2 2 3 4 6 3" xfId="15593"/>
    <cellStyle name="Navadno 3 2 2 3 4 6 3 2" xfId="29751"/>
    <cellStyle name="Navadno 3 2 2 3 4 6 4" xfId="19851"/>
    <cellStyle name="Navadno 3 2 2 3 4 6 5" xfId="7141"/>
    <cellStyle name="Navadno 3 2 2 3 4 6 6" xfId="34384"/>
    <cellStyle name="Navadno 3 2 2 3 4 7" xfId="5765"/>
    <cellStyle name="Navadno 3 2 2 3 4 7 2" xfId="22707"/>
    <cellStyle name="Navadno 3 2 2 3 4 8" xfId="9991"/>
    <cellStyle name="Navadno 3 2 2 3 4 8 2" xfId="24149"/>
    <cellStyle name="Navadno 3 2 2 3 4 9" xfId="14217"/>
    <cellStyle name="Navadno 3 2 2 3 4 9 2" xfId="28375"/>
    <cellStyle name="Navadno 3 2 2 3 5" xfId="163"/>
    <cellStyle name="Navadno 3 2 2 3 5 10" xfId="4388"/>
    <cellStyle name="Navadno 3 2 2 3 5 11" xfId="32699"/>
    <cellStyle name="Navadno 3 2 2 3 5 12" xfId="34385"/>
    <cellStyle name="Navadno 3 2 2 3 5 2" xfId="548"/>
    <cellStyle name="Navadno 3 2 2 3 5 2 10" xfId="33083"/>
    <cellStyle name="Navadno 3 2 2 3 5 2 11" xfId="34386"/>
    <cellStyle name="Navadno 3 2 2 3 5 2 2" xfId="1252"/>
    <cellStyle name="Navadno 3 2 2 3 5 2 2 10" xfId="34387"/>
    <cellStyle name="Navadno 3 2 2 3 5 2 2 2" xfId="4068"/>
    <cellStyle name="Navadno 3 2 2 3 5 2 2 2 2" xfId="13963"/>
    <cellStyle name="Navadno 3 2 2 3 5 2 2 2 2 2" xfId="28121"/>
    <cellStyle name="Navadno 3 2 2 3 5 2 2 2 3" xfId="18189"/>
    <cellStyle name="Navadno 3 2 2 3 5 2 2 2 3 2" xfId="32347"/>
    <cellStyle name="Navadno 3 2 2 3 5 2 2 2 4" xfId="22447"/>
    <cellStyle name="Navadno 3 2 2 3 5 2 2 2 5" xfId="9737"/>
    <cellStyle name="Navadno 3 2 2 3 5 2 2 2 6" xfId="34388"/>
    <cellStyle name="Navadno 3 2 2 3 5 2 2 3" xfId="2660"/>
    <cellStyle name="Navadno 3 2 2 3 5 2 2 3 2" xfId="12555"/>
    <cellStyle name="Navadno 3 2 2 3 5 2 2 3 2 2" xfId="26713"/>
    <cellStyle name="Navadno 3 2 2 3 5 2 2 3 3" xfId="16781"/>
    <cellStyle name="Navadno 3 2 2 3 5 2 2 3 3 2" xfId="30939"/>
    <cellStyle name="Navadno 3 2 2 3 5 2 2 3 4" xfId="21039"/>
    <cellStyle name="Navadno 3 2 2 3 5 2 2 3 5" xfId="8329"/>
    <cellStyle name="Navadno 3 2 2 3 5 2 2 3 6" xfId="34389"/>
    <cellStyle name="Navadno 3 2 2 3 5 2 2 4" xfId="6921"/>
    <cellStyle name="Navadno 3 2 2 3 5 2 2 4 2" xfId="23863"/>
    <cellStyle name="Navadno 3 2 2 3 5 2 2 5" xfId="11147"/>
    <cellStyle name="Navadno 3 2 2 3 5 2 2 5 2" xfId="25305"/>
    <cellStyle name="Navadno 3 2 2 3 5 2 2 6" xfId="15373"/>
    <cellStyle name="Navadno 3 2 2 3 5 2 2 6 2" xfId="29531"/>
    <cellStyle name="Navadno 3 2 2 3 5 2 2 7" xfId="19631"/>
    <cellStyle name="Navadno 3 2 2 3 5 2 2 8" xfId="5476"/>
    <cellStyle name="Navadno 3 2 2 3 5 2 2 9" xfId="33787"/>
    <cellStyle name="Navadno 3 2 2 3 5 2 3" xfId="3364"/>
    <cellStyle name="Navadno 3 2 2 3 5 2 3 2" xfId="13259"/>
    <cellStyle name="Navadno 3 2 2 3 5 2 3 2 2" xfId="27417"/>
    <cellStyle name="Navadno 3 2 2 3 5 2 3 3" xfId="17485"/>
    <cellStyle name="Navadno 3 2 2 3 5 2 3 3 2" xfId="31643"/>
    <cellStyle name="Navadno 3 2 2 3 5 2 3 4" xfId="21743"/>
    <cellStyle name="Navadno 3 2 2 3 5 2 3 5" xfId="9033"/>
    <cellStyle name="Navadno 3 2 2 3 5 2 3 6" xfId="34390"/>
    <cellStyle name="Navadno 3 2 2 3 5 2 4" xfId="1956"/>
    <cellStyle name="Navadno 3 2 2 3 5 2 4 2" xfId="11851"/>
    <cellStyle name="Navadno 3 2 2 3 5 2 4 2 2" xfId="26009"/>
    <cellStyle name="Navadno 3 2 2 3 5 2 4 3" xfId="16077"/>
    <cellStyle name="Navadno 3 2 2 3 5 2 4 3 2" xfId="30235"/>
    <cellStyle name="Navadno 3 2 2 3 5 2 4 4" xfId="20335"/>
    <cellStyle name="Navadno 3 2 2 3 5 2 4 5" xfId="7625"/>
    <cellStyle name="Navadno 3 2 2 3 5 2 4 6" xfId="34391"/>
    <cellStyle name="Navadno 3 2 2 3 5 2 5" xfId="6217"/>
    <cellStyle name="Navadno 3 2 2 3 5 2 5 2" xfId="23159"/>
    <cellStyle name="Navadno 3 2 2 3 5 2 6" xfId="10443"/>
    <cellStyle name="Navadno 3 2 2 3 5 2 6 2" xfId="24601"/>
    <cellStyle name="Navadno 3 2 2 3 5 2 7" xfId="14669"/>
    <cellStyle name="Navadno 3 2 2 3 5 2 7 2" xfId="28827"/>
    <cellStyle name="Navadno 3 2 2 3 5 2 8" xfId="18927"/>
    <cellStyle name="Navadno 3 2 2 3 5 2 9" xfId="4772"/>
    <cellStyle name="Navadno 3 2 2 3 5 3" xfId="900"/>
    <cellStyle name="Navadno 3 2 2 3 5 3 10" xfId="34392"/>
    <cellStyle name="Navadno 3 2 2 3 5 3 2" xfId="3716"/>
    <cellStyle name="Navadno 3 2 2 3 5 3 2 2" xfId="13611"/>
    <cellStyle name="Navadno 3 2 2 3 5 3 2 2 2" xfId="27769"/>
    <cellStyle name="Navadno 3 2 2 3 5 3 2 3" xfId="17837"/>
    <cellStyle name="Navadno 3 2 2 3 5 3 2 3 2" xfId="31995"/>
    <cellStyle name="Navadno 3 2 2 3 5 3 2 4" xfId="22095"/>
    <cellStyle name="Navadno 3 2 2 3 5 3 2 5" xfId="9385"/>
    <cellStyle name="Navadno 3 2 2 3 5 3 2 6" xfId="34393"/>
    <cellStyle name="Navadno 3 2 2 3 5 3 3" xfId="2308"/>
    <cellStyle name="Navadno 3 2 2 3 5 3 3 2" xfId="12203"/>
    <cellStyle name="Navadno 3 2 2 3 5 3 3 2 2" xfId="26361"/>
    <cellStyle name="Navadno 3 2 2 3 5 3 3 3" xfId="16429"/>
    <cellStyle name="Navadno 3 2 2 3 5 3 3 3 2" xfId="30587"/>
    <cellStyle name="Navadno 3 2 2 3 5 3 3 4" xfId="20687"/>
    <cellStyle name="Navadno 3 2 2 3 5 3 3 5" xfId="7977"/>
    <cellStyle name="Navadno 3 2 2 3 5 3 3 6" xfId="34394"/>
    <cellStyle name="Navadno 3 2 2 3 5 3 4" xfId="6569"/>
    <cellStyle name="Navadno 3 2 2 3 5 3 4 2" xfId="23511"/>
    <cellStyle name="Navadno 3 2 2 3 5 3 5" xfId="10795"/>
    <cellStyle name="Navadno 3 2 2 3 5 3 5 2" xfId="24953"/>
    <cellStyle name="Navadno 3 2 2 3 5 3 6" xfId="15021"/>
    <cellStyle name="Navadno 3 2 2 3 5 3 6 2" xfId="29179"/>
    <cellStyle name="Navadno 3 2 2 3 5 3 7" xfId="19279"/>
    <cellStyle name="Navadno 3 2 2 3 5 3 8" xfId="5124"/>
    <cellStyle name="Navadno 3 2 2 3 5 3 9" xfId="33435"/>
    <cellStyle name="Navadno 3 2 2 3 5 4" xfId="2980"/>
    <cellStyle name="Navadno 3 2 2 3 5 4 2" xfId="12875"/>
    <cellStyle name="Navadno 3 2 2 3 5 4 2 2" xfId="27033"/>
    <cellStyle name="Navadno 3 2 2 3 5 4 3" xfId="17101"/>
    <cellStyle name="Navadno 3 2 2 3 5 4 3 2" xfId="31259"/>
    <cellStyle name="Navadno 3 2 2 3 5 4 4" xfId="21359"/>
    <cellStyle name="Navadno 3 2 2 3 5 4 5" xfId="8649"/>
    <cellStyle name="Navadno 3 2 2 3 5 4 6" xfId="34395"/>
    <cellStyle name="Navadno 3 2 2 3 5 5" xfId="1572"/>
    <cellStyle name="Navadno 3 2 2 3 5 5 2" xfId="11467"/>
    <cellStyle name="Navadno 3 2 2 3 5 5 2 2" xfId="25625"/>
    <cellStyle name="Navadno 3 2 2 3 5 5 3" xfId="15693"/>
    <cellStyle name="Navadno 3 2 2 3 5 5 3 2" xfId="29851"/>
    <cellStyle name="Navadno 3 2 2 3 5 5 4" xfId="19951"/>
    <cellStyle name="Navadno 3 2 2 3 5 5 5" xfId="7241"/>
    <cellStyle name="Navadno 3 2 2 3 5 5 6" xfId="34396"/>
    <cellStyle name="Navadno 3 2 2 3 5 6" xfId="5833"/>
    <cellStyle name="Navadno 3 2 2 3 5 6 2" xfId="22775"/>
    <cellStyle name="Navadno 3 2 2 3 5 7" xfId="10059"/>
    <cellStyle name="Navadno 3 2 2 3 5 7 2" xfId="24217"/>
    <cellStyle name="Navadno 3 2 2 3 5 8" xfId="14285"/>
    <cellStyle name="Navadno 3 2 2 3 5 8 2" xfId="28443"/>
    <cellStyle name="Navadno 3 2 2 3 5 9" xfId="18543"/>
    <cellStyle name="Navadno 3 2 2 3 6" xfId="195"/>
    <cellStyle name="Navadno 3 2 2 3 6 10" xfId="4420"/>
    <cellStyle name="Navadno 3 2 2 3 6 11" xfId="32731"/>
    <cellStyle name="Navadno 3 2 2 3 6 12" xfId="34397"/>
    <cellStyle name="Navadno 3 2 2 3 6 2" xfId="420"/>
    <cellStyle name="Navadno 3 2 2 3 6 2 10" xfId="32955"/>
    <cellStyle name="Navadno 3 2 2 3 6 2 11" xfId="34398"/>
    <cellStyle name="Navadno 3 2 2 3 6 2 2" xfId="1124"/>
    <cellStyle name="Navadno 3 2 2 3 6 2 2 10" xfId="34399"/>
    <cellStyle name="Navadno 3 2 2 3 6 2 2 2" xfId="3940"/>
    <cellStyle name="Navadno 3 2 2 3 6 2 2 2 2" xfId="13835"/>
    <cellStyle name="Navadno 3 2 2 3 6 2 2 2 2 2" xfId="27993"/>
    <cellStyle name="Navadno 3 2 2 3 6 2 2 2 3" xfId="18061"/>
    <cellStyle name="Navadno 3 2 2 3 6 2 2 2 3 2" xfId="32219"/>
    <cellStyle name="Navadno 3 2 2 3 6 2 2 2 4" xfId="22319"/>
    <cellStyle name="Navadno 3 2 2 3 6 2 2 2 5" xfId="9609"/>
    <cellStyle name="Navadno 3 2 2 3 6 2 2 2 6" xfId="34400"/>
    <cellStyle name="Navadno 3 2 2 3 6 2 2 3" xfId="2532"/>
    <cellStyle name="Navadno 3 2 2 3 6 2 2 3 2" xfId="12427"/>
    <cellStyle name="Navadno 3 2 2 3 6 2 2 3 2 2" xfId="26585"/>
    <cellStyle name="Navadno 3 2 2 3 6 2 2 3 3" xfId="16653"/>
    <cellStyle name="Navadno 3 2 2 3 6 2 2 3 3 2" xfId="30811"/>
    <cellStyle name="Navadno 3 2 2 3 6 2 2 3 4" xfId="20911"/>
    <cellStyle name="Navadno 3 2 2 3 6 2 2 3 5" xfId="8201"/>
    <cellStyle name="Navadno 3 2 2 3 6 2 2 3 6" xfId="34401"/>
    <cellStyle name="Navadno 3 2 2 3 6 2 2 4" xfId="6793"/>
    <cellStyle name="Navadno 3 2 2 3 6 2 2 4 2" xfId="23735"/>
    <cellStyle name="Navadno 3 2 2 3 6 2 2 5" xfId="11019"/>
    <cellStyle name="Navadno 3 2 2 3 6 2 2 5 2" xfId="25177"/>
    <cellStyle name="Navadno 3 2 2 3 6 2 2 6" xfId="15245"/>
    <cellStyle name="Navadno 3 2 2 3 6 2 2 6 2" xfId="29403"/>
    <cellStyle name="Navadno 3 2 2 3 6 2 2 7" xfId="19503"/>
    <cellStyle name="Navadno 3 2 2 3 6 2 2 8" xfId="5348"/>
    <cellStyle name="Navadno 3 2 2 3 6 2 2 9" xfId="33659"/>
    <cellStyle name="Navadno 3 2 2 3 6 2 3" xfId="3236"/>
    <cellStyle name="Navadno 3 2 2 3 6 2 3 2" xfId="13131"/>
    <cellStyle name="Navadno 3 2 2 3 6 2 3 2 2" xfId="27289"/>
    <cellStyle name="Navadno 3 2 2 3 6 2 3 3" xfId="17357"/>
    <cellStyle name="Navadno 3 2 2 3 6 2 3 3 2" xfId="31515"/>
    <cellStyle name="Navadno 3 2 2 3 6 2 3 4" xfId="21615"/>
    <cellStyle name="Navadno 3 2 2 3 6 2 3 5" xfId="8905"/>
    <cellStyle name="Navadno 3 2 2 3 6 2 3 6" xfId="34402"/>
    <cellStyle name="Navadno 3 2 2 3 6 2 4" xfId="1828"/>
    <cellStyle name="Navadno 3 2 2 3 6 2 4 2" xfId="11723"/>
    <cellStyle name="Navadno 3 2 2 3 6 2 4 2 2" xfId="25881"/>
    <cellStyle name="Navadno 3 2 2 3 6 2 4 3" xfId="15949"/>
    <cellStyle name="Navadno 3 2 2 3 6 2 4 3 2" xfId="30107"/>
    <cellStyle name="Navadno 3 2 2 3 6 2 4 4" xfId="20207"/>
    <cellStyle name="Navadno 3 2 2 3 6 2 4 5" xfId="7497"/>
    <cellStyle name="Navadno 3 2 2 3 6 2 4 6" xfId="34403"/>
    <cellStyle name="Navadno 3 2 2 3 6 2 5" xfId="6089"/>
    <cellStyle name="Navadno 3 2 2 3 6 2 5 2" xfId="23031"/>
    <cellStyle name="Navadno 3 2 2 3 6 2 6" xfId="10315"/>
    <cellStyle name="Navadno 3 2 2 3 6 2 6 2" xfId="24473"/>
    <cellStyle name="Navadno 3 2 2 3 6 2 7" xfId="14541"/>
    <cellStyle name="Navadno 3 2 2 3 6 2 7 2" xfId="28699"/>
    <cellStyle name="Navadno 3 2 2 3 6 2 8" xfId="18799"/>
    <cellStyle name="Navadno 3 2 2 3 6 2 9" xfId="4644"/>
    <cellStyle name="Navadno 3 2 2 3 6 3" xfId="772"/>
    <cellStyle name="Navadno 3 2 2 3 6 3 10" xfId="34404"/>
    <cellStyle name="Navadno 3 2 2 3 6 3 2" xfId="3588"/>
    <cellStyle name="Navadno 3 2 2 3 6 3 2 2" xfId="13483"/>
    <cellStyle name="Navadno 3 2 2 3 6 3 2 2 2" xfId="27641"/>
    <cellStyle name="Navadno 3 2 2 3 6 3 2 3" xfId="17709"/>
    <cellStyle name="Navadno 3 2 2 3 6 3 2 3 2" xfId="31867"/>
    <cellStyle name="Navadno 3 2 2 3 6 3 2 4" xfId="21967"/>
    <cellStyle name="Navadno 3 2 2 3 6 3 2 5" xfId="9257"/>
    <cellStyle name="Navadno 3 2 2 3 6 3 2 6" xfId="34405"/>
    <cellStyle name="Navadno 3 2 2 3 6 3 3" xfId="2180"/>
    <cellStyle name="Navadno 3 2 2 3 6 3 3 2" xfId="12075"/>
    <cellStyle name="Navadno 3 2 2 3 6 3 3 2 2" xfId="26233"/>
    <cellStyle name="Navadno 3 2 2 3 6 3 3 3" xfId="16301"/>
    <cellStyle name="Navadno 3 2 2 3 6 3 3 3 2" xfId="30459"/>
    <cellStyle name="Navadno 3 2 2 3 6 3 3 4" xfId="20559"/>
    <cellStyle name="Navadno 3 2 2 3 6 3 3 5" xfId="7849"/>
    <cellStyle name="Navadno 3 2 2 3 6 3 3 6" xfId="34406"/>
    <cellStyle name="Navadno 3 2 2 3 6 3 4" xfId="6441"/>
    <cellStyle name="Navadno 3 2 2 3 6 3 4 2" xfId="23383"/>
    <cellStyle name="Navadno 3 2 2 3 6 3 5" xfId="10667"/>
    <cellStyle name="Navadno 3 2 2 3 6 3 5 2" xfId="24825"/>
    <cellStyle name="Navadno 3 2 2 3 6 3 6" xfId="14893"/>
    <cellStyle name="Navadno 3 2 2 3 6 3 6 2" xfId="29051"/>
    <cellStyle name="Navadno 3 2 2 3 6 3 7" xfId="19151"/>
    <cellStyle name="Navadno 3 2 2 3 6 3 8" xfId="4996"/>
    <cellStyle name="Navadno 3 2 2 3 6 3 9" xfId="33307"/>
    <cellStyle name="Navadno 3 2 2 3 6 4" xfId="3012"/>
    <cellStyle name="Navadno 3 2 2 3 6 4 2" xfId="12907"/>
    <cellStyle name="Navadno 3 2 2 3 6 4 2 2" xfId="27065"/>
    <cellStyle name="Navadno 3 2 2 3 6 4 3" xfId="17133"/>
    <cellStyle name="Navadno 3 2 2 3 6 4 3 2" xfId="31291"/>
    <cellStyle name="Navadno 3 2 2 3 6 4 4" xfId="21391"/>
    <cellStyle name="Navadno 3 2 2 3 6 4 5" xfId="8681"/>
    <cellStyle name="Navadno 3 2 2 3 6 4 6" xfId="34407"/>
    <cellStyle name="Navadno 3 2 2 3 6 5" xfId="1604"/>
    <cellStyle name="Navadno 3 2 2 3 6 5 2" xfId="11499"/>
    <cellStyle name="Navadno 3 2 2 3 6 5 2 2" xfId="25657"/>
    <cellStyle name="Navadno 3 2 2 3 6 5 3" xfId="15725"/>
    <cellStyle name="Navadno 3 2 2 3 6 5 3 2" xfId="29883"/>
    <cellStyle name="Navadno 3 2 2 3 6 5 4" xfId="19983"/>
    <cellStyle name="Navadno 3 2 2 3 6 5 5" xfId="7273"/>
    <cellStyle name="Navadno 3 2 2 3 6 5 6" xfId="34408"/>
    <cellStyle name="Navadno 3 2 2 3 6 6" xfId="5865"/>
    <cellStyle name="Navadno 3 2 2 3 6 6 2" xfId="22807"/>
    <cellStyle name="Navadno 3 2 2 3 6 7" xfId="10091"/>
    <cellStyle name="Navadno 3 2 2 3 6 7 2" xfId="24249"/>
    <cellStyle name="Navadno 3 2 2 3 6 8" xfId="14317"/>
    <cellStyle name="Navadno 3 2 2 3 6 8 2" xfId="28475"/>
    <cellStyle name="Navadno 3 2 2 3 6 9" xfId="18575"/>
    <cellStyle name="Navadno 3 2 2 3 7" xfId="354"/>
    <cellStyle name="Navadno 3 2 2 3 7 10" xfId="4578"/>
    <cellStyle name="Navadno 3 2 2 3 7 11" xfId="32889"/>
    <cellStyle name="Navadno 3 2 2 3 7 12" xfId="34409"/>
    <cellStyle name="Navadno 3 2 2 3 7 2" xfId="706"/>
    <cellStyle name="Navadno 3 2 2 3 7 2 10" xfId="33241"/>
    <cellStyle name="Navadno 3 2 2 3 7 2 11" xfId="34410"/>
    <cellStyle name="Navadno 3 2 2 3 7 2 2" xfId="1410"/>
    <cellStyle name="Navadno 3 2 2 3 7 2 2 10" xfId="34411"/>
    <cellStyle name="Navadno 3 2 2 3 7 2 2 2" xfId="4226"/>
    <cellStyle name="Navadno 3 2 2 3 7 2 2 2 2" xfId="14121"/>
    <cellStyle name="Navadno 3 2 2 3 7 2 2 2 2 2" xfId="28279"/>
    <cellStyle name="Navadno 3 2 2 3 7 2 2 2 3" xfId="18347"/>
    <cellStyle name="Navadno 3 2 2 3 7 2 2 2 3 2" xfId="32505"/>
    <cellStyle name="Navadno 3 2 2 3 7 2 2 2 4" xfId="22605"/>
    <cellStyle name="Navadno 3 2 2 3 7 2 2 2 5" xfId="9895"/>
    <cellStyle name="Navadno 3 2 2 3 7 2 2 2 6" xfId="34412"/>
    <cellStyle name="Navadno 3 2 2 3 7 2 2 3" xfId="2818"/>
    <cellStyle name="Navadno 3 2 2 3 7 2 2 3 2" xfId="12713"/>
    <cellStyle name="Navadno 3 2 2 3 7 2 2 3 2 2" xfId="26871"/>
    <cellStyle name="Navadno 3 2 2 3 7 2 2 3 3" xfId="16939"/>
    <cellStyle name="Navadno 3 2 2 3 7 2 2 3 3 2" xfId="31097"/>
    <cellStyle name="Navadno 3 2 2 3 7 2 2 3 4" xfId="21197"/>
    <cellStyle name="Navadno 3 2 2 3 7 2 2 3 5" xfId="8487"/>
    <cellStyle name="Navadno 3 2 2 3 7 2 2 3 6" xfId="34413"/>
    <cellStyle name="Navadno 3 2 2 3 7 2 2 4" xfId="7079"/>
    <cellStyle name="Navadno 3 2 2 3 7 2 2 4 2" xfId="24021"/>
    <cellStyle name="Navadno 3 2 2 3 7 2 2 5" xfId="11305"/>
    <cellStyle name="Navadno 3 2 2 3 7 2 2 5 2" xfId="25463"/>
    <cellStyle name="Navadno 3 2 2 3 7 2 2 6" xfId="15531"/>
    <cellStyle name="Navadno 3 2 2 3 7 2 2 6 2" xfId="29689"/>
    <cellStyle name="Navadno 3 2 2 3 7 2 2 7" xfId="19789"/>
    <cellStyle name="Navadno 3 2 2 3 7 2 2 8" xfId="5634"/>
    <cellStyle name="Navadno 3 2 2 3 7 2 2 9" xfId="33945"/>
    <cellStyle name="Navadno 3 2 2 3 7 2 3" xfId="3522"/>
    <cellStyle name="Navadno 3 2 2 3 7 2 3 2" xfId="13417"/>
    <cellStyle name="Navadno 3 2 2 3 7 2 3 2 2" xfId="27575"/>
    <cellStyle name="Navadno 3 2 2 3 7 2 3 3" xfId="17643"/>
    <cellStyle name="Navadno 3 2 2 3 7 2 3 3 2" xfId="31801"/>
    <cellStyle name="Navadno 3 2 2 3 7 2 3 4" xfId="21901"/>
    <cellStyle name="Navadno 3 2 2 3 7 2 3 5" xfId="9191"/>
    <cellStyle name="Navadno 3 2 2 3 7 2 3 6" xfId="34414"/>
    <cellStyle name="Navadno 3 2 2 3 7 2 4" xfId="2114"/>
    <cellStyle name="Navadno 3 2 2 3 7 2 4 2" xfId="12009"/>
    <cellStyle name="Navadno 3 2 2 3 7 2 4 2 2" xfId="26167"/>
    <cellStyle name="Navadno 3 2 2 3 7 2 4 3" xfId="16235"/>
    <cellStyle name="Navadno 3 2 2 3 7 2 4 3 2" xfId="30393"/>
    <cellStyle name="Navadno 3 2 2 3 7 2 4 4" xfId="20493"/>
    <cellStyle name="Navadno 3 2 2 3 7 2 4 5" xfId="7783"/>
    <cellStyle name="Navadno 3 2 2 3 7 2 4 6" xfId="34415"/>
    <cellStyle name="Navadno 3 2 2 3 7 2 5" xfId="6375"/>
    <cellStyle name="Navadno 3 2 2 3 7 2 5 2" xfId="23317"/>
    <cellStyle name="Navadno 3 2 2 3 7 2 6" xfId="10601"/>
    <cellStyle name="Navadno 3 2 2 3 7 2 6 2" xfId="24759"/>
    <cellStyle name="Navadno 3 2 2 3 7 2 7" xfId="14827"/>
    <cellStyle name="Navadno 3 2 2 3 7 2 7 2" xfId="28985"/>
    <cellStyle name="Navadno 3 2 2 3 7 2 8" xfId="19085"/>
    <cellStyle name="Navadno 3 2 2 3 7 2 9" xfId="4930"/>
    <cellStyle name="Navadno 3 2 2 3 7 3" xfId="1058"/>
    <cellStyle name="Navadno 3 2 2 3 7 3 10" xfId="34416"/>
    <cellStyle name="Navadno 3 2 2 3 7 3 2" xfId="3874"/>
    <cellStyle name="Navadno 3 2 2 3 7 3 2 2" xfId="13769"/>
    <cellStyle name="Navadno 3 2 2 3 7 3 2 2 2" xfId="27927"/>
    <cellStyle name="Navadno 3 2 2 3 7 3 2 3" xfId="17995"/>
    <cellStyle name="Navadno 3 2 2 3 7 3 2 3 2" xfId="32153"/>
    <cellStyle name="Navadno 3 2 2 3 7 3 2 4" xfId="22253"/>
    <cellStyle name="Navadno 3 2 2 3 7 3 2 5" xfId="9543"/>
    <cellStyle name="Navadno 3 2 2 3 7 3 2 6" xfId="34417"/>
    <cellStyle name="Navadno 3 2 2 3 7 3 3" xfId="2466"/>
    <cellStyle name="Navadno 3 2 2 3 7 3 3 2" xfId="12361"/>
    <cellStyle name="Navadno 3 2 2 3 7 3 3 2 2" xfId="26519"/>
    <cellStyle name="Navadno 3 2 2 3 7 3 3 3" xfId="16587"/>
    <cellStyle name="Navadno 3 2 2 3 7 3 3 3 2" xfId="30745"/>
    <cellStyle name="Navadno 3 2 2 3 7 3 3 4" xfId="20845"/>
    <cellStyle name="Navadno 3 2 2 3 7 3 3 5" xfId="8135"/>
    <cellStyle name="Navadno 3 2 2 3 7 3 3 6" xfId="34418"/>
    <cellStyle name="Navadno 3 2 2 3 7 3 4" xfId="6727"/>
    <cellStyle name="Navadno 3 2 2 3 7 3 4 2" xfId="23669"/>
    <cellStyle name="Navadno 3 2 2 3 7 3 5" xfId="10953"/>
    <cellStyle name="Navadno 3 2 2 3 7 3 5 2" xfId="25111"/>
    <cellStyle name="Navadno 3 2 2 3 7 3 6" xfId="15179"/>
    <cellStyle name="Navadno 3 2 2 3 7 3 6 2" xfId="29337"/>
    <cellStyle name="Navadno 3 2 2 3 7 3 7" xfId="19437"/>
    <cellStyle name="Navadno 3 2 2 3 7 3 8" xfId="5282"/>
    <cellStyle name="Navadno 3 2 2 3 7 3 9" xfId="33593"/>
    <cellStyle name="Navadno 3 2 2 3 7 4" xfId="3170"/>
    <cellStyle name="Navadno 3 2 2 3 7 4 2" xfId="13065"/>
    <cellStyle name="Navadno 3 2 2 3 7 4 2 2" xfId="27223"/>
    <cellStyle name="Navadno 3 2 2 3 7 4 3" xfId="17291"/>
    <cellStyle name="Navadno 3 2 2 3 7 4 3 2" xfId="31449"/>
    <cellStyle name="Navadno 3 2 2 3 7 4 4" xfId="21549"/>
    <cellStyle name="Navadno 3 2 2 3 7 4 5" xfId="8839"/>
    <cellStyle name="Navadno 3 2 2 3 7 4 6" xfId="34419"/>
    <cellStyle name="Navadno 3 2 2 3 7 5" xfId="1762"/>
    <cellStyle name="Navadno 3 2 2 3 7 5 2" xfId="11657"/>
    <cellStyle name="Navadno 3 2 2 3 7 5 2 2" xfId="25815"/>
    <cellStyle name="Navadno 3 2 2 3 7 5 3" xfId="15883"/>
    <cellStyle name="Navadno 3 2 2 3 7 5 3 2" xfId="30041"/>
    <cellStyle name="Navadno 3 2 2 3 7 5 4" xfId="20141"/>
    <cellStyle name="Navadno 3 2 2 3 7 5 5" xfId="7431"/>
    <cellStyle name="Navadno 3 2 2 3 7 5 6" xfId="34420"/>
    <cellStyle name="Navadno 3 2 2 3 7 6" xfId="6023"/>
    <cellStyle name="Navadno 3 2 2 3 7 6 2" xfId="22965"/>
    <cellStyle name="Navadno 3 2 2 3 7 7" xfId="10249"/>
    <cellStyle name="Navadno 3 2 2 3 7 7 2" xfId="24407"/>
    <cellStyle name="Navadno 3 2 2 3 7 8" xfId="14475"/>
    <cellStyle name="Navadno 3 2 2 3 7 8 2" xfId="28633"/>
    <cellStyle name="Navadno 3 2 2 3 7 9" xfId="18733"/>
    <cellStyle name="Navadno 3 2 2 3 8" xfId="388"/>
    <cellStyle name="Navadno 3 2 2 3 8 10" xfId="32923"/>
    <cellStyle name="Navadno 3 2 2 3 8 11" xfId="34421"/>
    <cellStyle name="Navadno 3 2 2 3 8 2" xfId="1092"/>
    <cellStyle name="Navadno 3 2 2 3 8 2 10" xfId="34422"/>
    <cellStyle name="Navadno 3 2 2 3 8 2 2" xfId="3908"/>
    <cellStyle name="Navadno 3 2 2 3 8 2 2 2" xfId="13803"/>
    <cellStyle name="Navadno 3 2 2 3 8 2 2 2 2" xfId="27961"/>
    <cellStyle name="Navadno 3 2 2 3 8 2 2 3" xfId="18029"/>
    <cellStyle name="Navadno 3 2 2 3 8 2 2 3 2" xfId="32187"/>
    <cellStyle name="Navadno 3 2 2 3 8 2 2 4" xfId="22287"/>
    <cellStyle name="Navadno 3 2 2 3 8 2 2 5" xfId="9577"/>
    <cellStyle name="Navadno 3 2 2 3 8 2 2 6" xfId="34423"/>
    <cellStyle name="Navadno 3 2 2 3 8 2 3" xfId="2500"/>
    <cellStyle name="Navadno 3 2 2 3 8 2 3 2" xfId="12395"/>
    <cellStyle name="Navadno 3 2 2 3 8 2 3 2 2" xfId="26553"/>
    <cellStyle name="Navadno 3 2 2 3 8 2 3 3" xfId="16621"/>
    <cellStyle name="Navadno 3 2 2 3 8 2 3 3 2" xfId="30779"/>
    <cellStyle name="Navadno 3 2 2 3 8 2 3 4" xfId="20879"/>
    <cellStyle name="Navadno 3 2 2 3 8 2 3 5" xfId="8169"/>
    <cellStyle name="Navadno 3 2 2 3 8 2 3 6" xfId="34424"/>
    <cellStyle name="Navadno 3 2 2 3 8 2 4" xfId="6761"/>
    <cellStyle name="Navadno 3 2 2 3 8 2 4 2" xfId="23703"/>
    <cellStyle name="Navadno 3 2 2 3 8 2 5" xfId="10987"/>
    <cellStyle name="Navadno 3 2 2 3 8 2 5 2" xfId="25145"/>
    <cellStyle name="Navadno 3 2 2 3 8 2 6" xfId="15213"/>
    <cellStyle name="Navadno 3 2 2 3 8 2 6 2" xfId="29371"/>
    <cellStyle name="Navadno 3 2 2 3 8 2 7" xfId="19471"/>
    <cellStyle name="Navadno 3 2 2 3 8 2 8" xfId="5316"/>
    <cellStyle name="Navadno 3 2 2 3 8 2 9" xfId="33627"/>
    <cellStyle name="Navadno 3 2 2 3 8 3" xfId="3204"/>
    <cellStyle name="Navadno 3 2 2 3 8 3 2" xfId="13099"/>
    <cellStyle name="Navadno 3 2 2 3 8 3 2 2" xfId="27257"/>
    <cellStyle name="Navadno 3 2 2 3 8 3 3" xfId="17325"/>
    <cellStyle name="Navadno 3 2 2 3 8 3 3 2" xfId="31483"/>
    <cellStyle name="Navadno 3 2 2 3 8 3 4" xfId="21583"/>
    <cellStyle name="Navadno 3 2 2 3 8 3 5" xfId="8873"/>
    <cellStyle name="Navadno 3 2 2 3 8 3 6" xfId="34425"/>
    <cellStyle name="Navadno 3 2 2 3 8 4" xfId="1796"/>
    <cellStyle name="Navadno 3 2 2 3 8 4 2" xfId="11691"/>
    <cellStyle name="Navadno 3 2 2 3 8 4 2 2" xfId="25849"/>
    <cellStyle name="Navadno 3 2 2 3 8 4 3" xfId="15917"/>
    <cellStyle name="Navadno 3 2 2 3 8 4 3 2" xfId="30075"/>
    <cellStyle name="Navadno 3 2 2 3 8 4 4" xfId="20175"/>
    <cellStyle name="Navadno 3 2 2 3 8 4 5" xfId="7465"/>
    <cellStyle name="Navadno 3 2 2 3 8 4 6" xfId="34426"/>
    <cellStyle name="Navadno 3 2 2 3 8 5" xfId="6057"/>
    <cellStyle name="Navadno 3 2 2 3 8 5 2" xfId="22999"/>
    <cellStyle name="Navadno 3 2 2 3 8 6" xfId="10283"/>
    <cellStyle name="Navadno 3 2 2 3 8 6 2" xfId="24441"/>
    <cellStyle name="Navadno 3 2 2 3 8 7" xfId="14509"/>
    <cellStyle name="Navadno 3 2 2 3 8 7 2" xfId="28667"/>
    <cellStyle name="Navadno 3 2 2 3 8 8" xfId="18767"/>
    <cellStyle name="Navadno 3 2 2 3 8 9" xfId="4612"/>
    <cellStyle name="Navadno 3 2 2 3 9" xfId="740"/>
    <cellStyle name="Navadno 3 2 2 3 9 10" xfId="34427"/>
    <cellStyle name="Navadno 3 2 2 3 9 2" xfId="3556"/>
    <cellStyle name="Navadno 3 2 2 3 9 2 2" xfId="13451"/>
    <cellStyle name="Navadno 3 2 2 3 9 2 2 2" xfId="27609"/>
    <cellStyle name="Navadno 3 2 2 3 9 2 3" xfId="17677"/>
    <cellStyle name="Navadno 3 2 2 3 9 2 3 2" xfId="31835"/>
    <cellStyle name="Navadno 3 2 2 3 9 2 4" xfId="21935"/>
    <cellStyle name="Navadno 3 2 2 3 9 2 5" xfId="9225"/>
    <cellStyle name="Navadno 3 2 2 3 9 2 6" xfId="34428"/>
    <cellStyle name="Navadno 3 2 2 3 9 3" xfId="2148"/>
    <cellStyle name="Navadno 3 2 2 3 9 3 2" xfId="12043"/>
    <cellStyle name="Navadno 3 2 2 3 9 3 2 2" xfId="26201"/>
    <cellStyle name="Navadno 3 2 2 3 9 3 3" xfId="16269"/>
    <cellStyle name="Navadno 3 2 2 3 9 3 3 2" xfId="30427"/>
    <cellStyle name="Navadno 3 2 2 3 9 3 4" xfId="20527"/>
    <cellStyle name="Navadno 3 2 2 3 9 3 5" xfId="7817"/>
    <cellStyle name="Navadno 3 2 2 3 9 3 6" xfId="34429"/>
    <cellStyle name="Navadno 3 2 2 3 9 4" xfId="6409"/>
    <cellStyle name="Navadno 3 2 2 3 9 4 2" xfId="23351"/>
    <cellStyle name="Navadno 3 2 2 3 9 5" xfId="10635"/>
    <cellStyle name="Navadno 3 2 2 3 9 5 2" xfId="24793"/>
    <cellStyle name="Navadno 3 2 2 3 9 6" xfId="14861"/>
    <cellStyle name="Navadno 3 2 2 3 9 6 2" xfId="29019"/>
    <cellStyle name="Navadno 3 2 2 3 9 7" xfId="19119"/>
    <cellStyle name="Navadno 3 2 2 3 9 8" xfId="4964"/>
    <cellStyle name="Navadno 3 2 2 3 9 9" xfId="33275"/>
    <cellStyle name="Navadno 3 2 2 4" xfId="77"/>
    <cellStyle name="Navadno 3 2 2 4 10" xfId="14169"/>
    <cellStyle name="Navadno 3 2 2 4 10 2" xfId="28327"/>
    <cellStyle name="Navadno 3 2 2 4 11" xfId="18427"/>
    <cellStyle name="Navadno 3 2 2 4 12" xfId="4304"/>
    <cellStyle name="Navadno 3 2 2 4 13" xfId="32615"/>
    <cellStyle name="Navadno 3 2 2 4 14" xfId="34430"/>
    <cellStyle name="Navadno 3 2 2 4 2" xfId="239"/>
    <cellStyle name="Navadno 3 2 2 4 2 10" xfId="4464"/>
    <cellStyle name="Navadno 3 2 2 4 2 11" xfId="32775"/>
    <cellStyle name="Navadno 3 2 2 4 2 12" xfId="34431"/>
    <cellStyle name="Navadno 3 2 2 4 2 2" xfId="592"/>
    <cellStyle name="Navadno 3 2 2 4 2 2 10" xfId="33127"/>
    <cellStyle name="Navadno 3 2 2 4 2 2 11" xfId="34432"/>
    <cellStyle name="Navadno 3 2 2 4 2 2 2" xfId="1296"/>
    <cellStyle name="Navadno 3 2 2 4 2 2 2 10" xfId="34433"/>
    <cellStyle name="Navadno 3 2 2 4 2 2 2 2" xfId="4112"/>
    <cellStyle name="Navadno 3 2 2 4 2 2 2 2 2" xfId="14007"/>
    <cellStyle name="Navadno 3 2 2 4 2 2 2 2 2 2" xfId="28165"/>
    <cellStyle name="Navadno 3 2 2 4 2 2 2 2 3" xfId="18233"/>
    <cellStyle name="Navadno 3 2 2 4 2 2 2 2 3 2" xfId="32391"/>
    <cellStyle name="Navadno 3 2 2 4 2 2 2 2 4" xfId="22491"/>
    <cellStyle name="Navadno 3 2 2 4 2 2 2 2 5" xfId="9781"/>
    <cellStyle name="Navadno 3 2 2 4 2 2 2 2 6" xfId="34434"/>
    <cellStyle name="Navadno 3 2 2 4 2 2 2 3" xfId="2704"/>
    <cellStyle name="Navadno 3 2 2 4 2 2 2 3 2" xfId="12599"/>
    <cellStyle name="Navadno 3 2 2 4 2 2 2 3 2 2" xfId="26757"/>
    <cellStyle name="Navadno 3 2 2 4 2 2 2 3 3" xfId="16825"/>
    <cellStyle name="Navadno 3 2 2 4 2 2 2 3 3 2" xfId="30983"/>
    <cellStyle name="Navadno 3 2 2 4 2 2 2 3 4" xfId="21083"/>
    <cellStyle name="Navadno 3 2 2 4 2 2 2 3 5" xfId="8373"/>
    <cellStyle name="Navadno 3 2 2 4 2 2 2 3 6" xfId="34435"/>
    <cellStyle name="Navadno 3 2 2 4 2 2 2 4" xfId="6965"/>
    <cellStyle name="Navadno 3 2 2 4 2 2 2 4 2" xfId="23907"/>
    <cellStyle name="Navadno 3 2 2 4 2 2 2 5" xfId="11191"/>
    <cellStyle name="Navadno 3 2 2 4 2 2 2 5 2" xfId="25349"/>
    <cellStyle name="Navadno 3 2 2 4 2 2 2 6" xfId="15417"/>
    <cellStyle name="Navadno 3 2 2 4 2 2 2 6 2" xfId="29575"/>
    <cellStyle name="Navadno 3 2 2 4 2 2 2 7" xfId="19675"/>
    <cellStyle name="Navadno 3 2 2 4 2 2 2 8" xfId="5520"/>
    <cellStyle name="Navadno 3 2 2 4 2 2 2 9" xfId="33831"/>
    <cellStyle name="Navadno 3 2 2 4 2 2 3" xfId="3408"/>
    <cellStyle name="Navadno 3 2 2 4 2 2 3 2" xfId="13303"/>
    <cellStyle name="Navadno 3 2 2 4 2 2 3 2 2" xfId="27461"/>
    <cellStyle name="Navadno 3 2 2 4 2 2 3 3" xfId="17529"/>
    <cellStyle name="Navadno 3 2 2 4 2 2 3 3 2" xfId="31687"/>
    <cellStyle name="Navadno 3 2 2 4 2 2 3 4" xfId="21787"/>
    <cellStyle name="Navadno 3 2 2 4 2 2 3 5" xfId="9077"/>
    <cellStyle name="Navadno 3 2 2 4 2 2 3 6" xfId="34436"/>
    <cellStyle name="Navadno 3 2 2 4 2 2 4" xfId="2000"/>
    <cellStyle name="Navadno 3 2 2 4 2 2 4 2" xfId="11895"/>
    <cellStyle name="Navadno 3 2 2 4 2 2 4 2 2" xfId="26053"/>
    <cellStyle name="Navadno 3 2 2 4 2 2 4 3" xfId="16121"/>
    <cellStyle name="Navadno 3 2 2 4 2 2 4 3 2" xfId="30279"/>
    <cellStyle name="Navadno 3 2 2 4 2 2 4 4" xfId="20379"/>
    <cellStyle name="Navadno 3 2 2 4 2 2 4 5" xfId="7669"/>
    <cellStyle name="Navadno 3 2 2 4 2 2 4 6" xfId="34437"/>
    <cellStyle name="Navadno 3 2 2 4 2 2 5" xfId="6261"/>
    <cellStyle name="Navadno 3 2 2 4 2 2 5 2" xfId="23203"/>
    <cellStyle name="Navadno 3 2 2 4 2 2 6" xfId="10487"/>
    <cellStyle name="Navadno 3 2 2 4 2 2 6 2" xfId="24645"/>
    <cellStyle name="Navadno 3 2 2 4 2 2 7" xfId="14713"/>
    <cellStyle name="Navadno 3 2 2 4 2 2 7 2" xfId="28871"/>
    <cellStyle name="Navadno 3 2 2 4 2 2 8" xfId="18971"/>
    <cellStyle name="Navadno 3 2 2 4 2 2 9" xfId="4816"/>
    <cellStyle name="Navadno 3 2 2 4 2 3" xfId="944"/>
    <cellStyle name="Navadno 3 2 2 4 2 3 10" xfId="34438"/>
    <cellStyle name="Navadno 3 2 2 4 2 3 2" xfId="3760"/>
    <cellStyle name="Navadno 3 2 2 4 2 3 2 2" xfId="13655"/>
    <cellStyle name="Navadno 3 2 2 4 2 3 2 2 2" xfId="27813"/>
    <cellStyle name="Navadno 3 2 2 4 2 3 2 3" xfId="17881"/>
    <cellStyle name="Navadno 3 2 2 4 2 3 2 3 2" xfId="32039"/>
    <cellStyle name="Navadno 3 2 2 4 2 3 2 4" xfId="22139"/>
    <cellStyle name="Navadno 3 2 2 4 2 3 2 5" xfId="9429"/>
    <cellStyle name="Navadno 3 2 2 4 2 3 2 6" xfId="34439"/>
    <cellStyle name="Navadno 3 2 2 4 2 3 3" xfId="2352"/>
    <cellStyle name="Navadno 3 2 2 4 2 3 3 2" xfId="12247"/>
    <cellStyle name="Navadno 3 2 2 4 2 3 3 2 2" xfId="26405"/>
    <cellStyle name="Navadno 3 2 2 4 2 3 3 3" xfId="16473"/>
    <cellStyle name="Navadno 3 2 2 4 2 3 3 3 2" xfId="30631"/>
    <cellStyle name="Navadno 3 2 2 4 2 3 3 4" xfId="20731"/>
    <cellStyle name="Navadno 3 2 2 4 2 3 3 5" xfId="8021"/>
    <cellStyle name="Navadno 3 2 2 4 2 3 3 6" xfId="34440"/>
    <cellStyle name="Navadno 3 2 2 4 2 3 4" xfId="6613"/>
    <cellStyle name="Navadno 3 2 2 4 2 3 4 2" xfId="23555"/>
    <cellStyle name="Navadno 3 2 2 4 2 3 5" xfId="10839"/>
    <cellStyle name="Navadno 3 2 2 4 2 3 5 2" xfId="24997"/>
    <cellStyle name="Navadno 3 2 2 4 2 3 6" xfId="15065"/>
    <cellStyle name="Navadno 3 2 2 4 2 3 6 2" xfId="29223"/>
    <cellStyle name="Navadno 3 2 2 4 2 3 7" xfId="19323"/>
    <cellStyle name="Navadno 3 2 2 4 2 3 8" xfId="5168"/>
    <cellStyle name="Navadno 3 2 2 4 2 3 9" xfId="33479"/>
    <cellStyle name="Navadno 3 2 2 4 2 4" xfId="3056"/>
    <cellStyle name="Navadno 3 2 2 4 2 4 2" xfId="12951"/>
    <cellStyle name="Navadno 3 2 2 4 2 4 2 2" xfId="27109"/>
    <cellStyle name="Navadno 3 2 2 4 2 4 3" xfId="17177"/>
    <cellStyle name="Navadno 3 2 2 4 2 4 3 2" xfId="31335"/>
    <cellStyle name="Navadno 3 2 2 4 2 4 4" xfId="21435"/>
    <cellStyle name="Navadno 3 2 2 4 2 4 5" xfId="8725"/>
    <cellStyle name="Navadno 3 2 2 4 2 4 6" xfId="34441"/>
    <cellStyle name="Navadno 3 2 2 4 2 5" xfId="1648"/>
    <cellStyle name="Navadno 3 2 2 4 2 5 2" xfId="11543"/>
    <cellStyle name="Navadno 3 2 2 4 2 5 2 2" xfId="25701"/>
    <cellStyle name="Navadno 3 2 2 4 2 5 3" xfId="15769"/>
    <cellStyle name="Navadno 3 2 2 4 2 5 3 2" xfId="29927"/>
    <cellStyle name="Navadno 3 2 2 4 2 5 4" xfId="20027"/>
    <cellStyle name="Navadno 3 2 2 4 2 5 5" xfId="7317"/>
    <cellStyle name="Navadno 3 2 2 4 2 5 6" xfId="34442"/>
    <cellStyle name="Navadno 3 2 2 4 2 6" xfId="5909"/>
    <cellStyle name="Navadno 3 2 2 4 2 6 2" xfId="22851"/>
    <cellStyle name="Navadno 3 2 2 4 2 7" xfId="10135"/>
    <cellStyle name="Navadno 3 2 2 4 2 7 2" xfId="24293"/>
    <cellStyle name="Navadno 3 2 2 4 2 8" xfId="14361"/>
    <cellStyle name="Navadno 3 2 2 4 2 8 2" xfId="28519"/>
    <cellStyle name="Navadno 3 2 2 4 2 9" xfId="18619"/>
    <cellStyle name="Navadno 3 2 2 4 3" xfId="342"/>
    <cellStyle name="Navadno 3 2 2 4 3 10" xfId="4566"/>
    <cellStyle name="Navadno 3 2 2 4 3 11" xfId="32877"/>
    <cellStyle name="Navadno 3 2 2 4 3 12" xfId="34443"/>
    <cellStyle name="Navadno 3 2 2 4 3 2" xfId="694"/>
    <cellStyle name="Navadno 3 2 2 4 3 2 10" xfId="33229"/>
    <cellStyle name="Navadno 3 2 2 4 3 2 11" xfId="34444"/>
    <cellStyle name="Navadno 3 2 2 4 3 2 2" xfId="1398"/>
    <cellStyle name="Navadno 3 2 2 4 3 2 2 10" xfId="34445"/>
    <cellStyle name="Navadno 3 2 2 4 3 2 2 2" xfId="4214"/>
    <cellStyle name="Navadno 3 2 2 4 3 2 2 2 2" xfId="14109"/>
    <cellStyle name="Navadno 3 2 2 4 3 2 2 2 2 2" xfId="28267"/>
    <cellStyle name="Navadno 3 2 2 4 3 2 2 2 3" xfId="18335"/>
    <cellStyle name="Navadno 3 2 2 4 3 2 2 2 3 2" xfId="32493"/>
    <cellStyle name="Navadno 3 2 2 4 3 2 2 2 4" xfId="22593"/>
    <cellStyle name="Navadno 3 2 2 4 3 2 2 2 5" xfId="9883"/>
    <cellStyle name="Navadno 3 2 2 4 3 2 2 2 6" xfId="34446"/>
    <cellStyle name="Navadno 3 2 2 4 3 2 2 3" xfId="2806"/>
    <cellStyle name="Navadno 3 2 2 4 3 2 2 3 2" xfId="12701"/>
    <cellStyle name="Navadno 3 2 2 4 3 2 2 3 2 2" xfId="26859"/>
    <cellStyle name="Navadno 3 2 2 4 3 2 2 3 3" xfId="16927"/>
    <cellStyle name="Navadno 3 2 2 4 3 2 2 3 3 2" xfId="31085"/>
    <cellStyle name="Navadno 3 2 2 4 3 2 2 3 4" xfId="21185"/>
    <cellStyle name="Navadno 3 2 2 4 3 2 2 3 5" xfId="8475"/>
    <cellStyle name="Navadno 3 2 2 4 3 2 2 3 6" xfId="34447"/>
    <cellStyle name="Navadno 3 2 2 4 3 2 2 4" xfId="7067"/>
    <cellStyle name="Navadno 3 2 2 4 3 2 2 4 2" xfId="24009"/>
    <cellStyle name="Navadno 3 2 2 4 3 2 2 5" xfId="11293"/>
    <cellStyle name="Navadno 3 2 2 4 3 2 2 5 2" xfId="25451"/>
    <cellStyle name="Navadno 3 2 2 4 3 2 2 6" xfId="15519"/>
    <cellStyle name="Navadno 3 2 2 4 3 2 2 6 2" xfId="29677"/>
    <cellStyle name="Navadno 3 2 2 4 3 2 2 7" xfId="19777"/>
    <cellStyle name="Navadno 3 2 2 4 3 2 2 8" xfId="5622"/>
    <cellStyle name="Navadno 3 2 2 4 3 2 2 9" xfId="33933"/>
    <cellStyle name="Navadno 3 2 2 4 3 2 3" xfId="3510"/>
    <cellStyle name="Navadno 3 2 2 4 3 2 3 2" xfId="13405"/>
    <cellStyle name="Navadno 3 2 2 4 3 2 3 2 2" xfId="27563"/>
    <cellStyle name="Navadno 3 2 2 4 3 2 3 3" xfId="17631"/>
    <cellStyle name="Navadno 3 2 2 4 3 2 3 3 2" xfId="31789"/>
    <cellStyle name="Navadno 3 2 2 4 3 2 3 4" xfId="21889"/>
    <cellStyle name="Navadno 3 2 2 4 3 2 3 5" xfId="9179"/>
    <cellStyle name="Navadno 3 2 2 4 3 2 3 6" xfId="34448"/>
    <cellStyle name="Navadno 3 2 2 4 3 2 4" xfId="2102"/>
    <cellStyle name="Navadno 3 2 2 4 3 2 4 2" xfId="11997"/>
    <cellStyle name="Navadno 3 2 2 4 3 2 4 2 2" xfId="26155"/>
    <cellStyle name="Navadno 3 2 2 4 3 2 4 3" xfId="16223"/>
    <cellStyle name="Navadno 3 2 2 4 3 2 4 3 2" xfId="30381"/>
    <cellStyle name="Navadno 3 2 2 4 3 2 4 4" xfId="20481"/>
    <cellStyle name="Navadno 3 2 2 4 3 2 4 5" xfId="7771"/>
    <cellStyle name="Navadno 3 2 2 4 3 2 4 6" xfId="34449"/>
    <cellStyle name="Navadno 3 2 2 4 3 2 5" xfId="6363"/>
    <cellStyle name="Navadno 3 2 2 4 3 2 5 2" xfId="23305"/>
    <cellStyle name="Navadno 3 2 2 4 3 2 6" xfId="10589"/>
    <cellStyle name="Navadno 3 2 2 4 3 2 6 2" xfId="24747"/>
    <cellStyle name="Navadno 3 2 2 4 3 2 7" xfId="14815"/>
    <cellStyle name="Navadno 3 2 2 4 3 2 7 2" xfId="28973"/>
    <cellStyle name="Navadno 3 2 2 4 3 2 8" xfId="19073"/>
    <cellStyle name="Navadno 3 2 2 4 3 2 9" xfId="4918"/>
    <cellStyle name="Navadno 3 2 2 4 3 3" xfId="1046"/>
    <cellStyle name="Navadno 3 2 2 4 3 3 10" xfId="34450"/>
    <cellStyle name="Navadno 3 2 2 4 3 3 2" xfId="3862"/>
    <cellStyle name="Navadno 3 2 2 4 3 3 2 2" xfId="13757"/>
    <cellStyle name="Navadno 3 2 2 4 3 3 2 2 2" xfId="27915"/>
    <cellStyle name="Navadno 3 2 2 4 3 3 2 3" xfId="17983"/>
    <cellStyle name="Navadno 3 2 2 4 3 3 2 3 2" xfId="32141"/>
    <cellStyle name="Navadno 3 2 2 4 3 3 2 4" xfId="22241"/>
    <cellStyle name="Navadno 3 2 2 4 3 3 2 5" xfId="9531"/>
    <cellStyle name="Navadno 3 2 2 4 3 3 2 6" xfId="34451"/>
    <cellStyle name="Navadno 3 2 2 4 3 3 3" xfId="2454"/>
    <cellStyle name="Navadno 3 2 2 4 3 3 3 2" xfId="12349"/>
    <cellStyle name="Navadno 3 2 2 4 3 3 3 2 2" xfId="26507"/>
    <cellStyle name="Navadno 3 2 2 4 3 3 3 3" xfId="16575"/>
    <cellStyle name="Navadno 3 2 2 4 3 3 3 3 2" xfId="30733"/>
    <cellStyle name="Navadno 3 2 2 4 3 3 3 4" xfId="20833"/>
    <cellStyle name="Navadno 3 2 2 4 3 3 3 5" xfId="8123"/>
    <cellStyle name="Navadno 3 2 2 4 3 3 3 6" xfId="34452"/>
    <cellStyle name="Navadno 3 2 2 4 3 3 4" xfId="6715"/>
    <cellStyle name="Navadno 3 2 2 4 3 3 4 2" xfId="23657"/>
    <cellStyle name="Navadno 3 2 2 4 3 3 5" xfId="10941"/>
    <cellStyle name="Navadno 3 2 2 4 3 3 5 2" xfId="25099"/>
    <cellStyle name="Navadno 3 2 2 4 3 3 6" xfId="15167"/>
    <cellStyle name="Navadno 3 2 2 4 3 3 6 2" xfId="29325"/>
    <cellStyle name="Navadno 3 2 2 4 3 3 7" xfId="19425"/>
    <cellStyle name="Navadno 3 2 2 4 3 3 8" xfId="5270"/>
    <cellStyle name="Navadno 3 2 2 4 3 3 9" xfId="33581"/>
    <cellStyle name="Navadno 3 2 2 4 3 4" xfId="3158"/>
    <cellStyle name="Navadno 3 2 2 4 3 4 2" xfId="13053"/>
    <cellStyle name="Navadno 3 2 2 4 3 4 2 2" xfId="27211"/>
    <cellStyle name="Navadno 3 2 2 4 3 4 3" xfId="17279"/>
    <cellStyle name="Navadno 3 2 2 4 3 4 3 2" xfId="31437"/>
    <cellStyle name="Navadno 3 2 2 4 3 4 4" xfId="21537"/>
    <cellStyle name="Navadno 3 2 2 4 3 4 5" xfId="8827"/>
    <cellStyle name="Navadno 3 2 2 4 3 4 6" xfId="34453"/>
    <cellStyle name="Navadno 3 2 2 4 3 5" xfId="1750"/>
    <cellStyle name="Navadno 3 2 2 4 3 5 2" xfId="11645"/>
    <cellStyle name="Navadno 3 2 2 4 3 5 2 2" xfId="25803"/>
    <cellStyle name="Navadno 3 2 2 4 3 5 3" xfId="15871"/>
    <cellStyle name="Navadno 3 2 2 4 3 5 3 2" xfId="30029"/>
    <cellStyle name="Navadno 3 2 2 4 3 5 4" xfId="20129"/>
    <cellStyle name="Navadno 3 2 2 4 3 5 5" xfId="7419"/>
    <cellStyle name="Navadno 3 2 2 4 3 5 6" xfId="34454"/>
    <cellStyle name="Navadno 3 2 2 4 3 6" xfId="6011"/>
    <cellStyle name="Navadno 3 2 2 4 3 6 2" xfId="22953"/>
    <cellStyle name="Navadno 3 2 2 4 3 7" xfId="10237"/>
    <cellStyle name="Navadno 3 2 2 4 3 7 2" xfId="24395"/>
    <cellStyle name="Navadno 3 2 2 4 3 8" xfId="14463"/>
    <cellStyle name="Navadno 3 2 2 4 3 8 2" xfId="28621"/>
    <cellStyle name="Navadno 3 2 2 4 3 9" xfId="18721"/>
    <cellStyle name="Navadno 3 2 2 4 4" xfId="464"/>
    <cellStyle name="Navadno 3 2 2 4 4 10" xfId="32999"/>
    <cellStyle name="Navadno 3 2 2 4 4 11" xfId="34455"/>
    <cellStyle name="Navadno 3 2 2 4 4 2" xfId="1168"/>
    <cellStyle name="Navadno 3 2 2 4 4 2 10" xfId="34456"/>
    <cellStyle name="Navadno 3 2 2 4 4 2 2" xfId="3984"/>
    <cellStyle name="Navadno 3 2 2 4 4 2 2 2" xfId="13879"/>
    <cellStyle name="Navadno 3 2 2 4 4 2 2 2 2" xfId="28037"/>
    <cellStyle name="Navadno 3 2 2 4 4 2 2 3" xfId="18105"/>
    <cellStyle name="Navadno 3 2 2 4 4 2 2 3 2" xfId="32263"/>
    <cellStyle name="Navadno 3 2 2 4 4 2 2 4" xfId="22363"/>
    <cellStyle name="Navadno 3 2 2 4 4 2 2 5" xfId="9653"/>
    <cellStyle name="Navadno 3 2 2 4 4 2 2 6" xfId="34457"/>
    <cellStyle name="Navadno 3 2 2 4 4 2 3" xfId="2576"/>
    <cellStyle name="Navadno 3 2 2 4 4 2 3 2" xfId="12471"/>
    <cellStyle name="Navadno 3 2 2 4 4 2 3 2 2" xfId="26629"/>
    <cellStyle name="Navadno 3 2 2 4 4 2 3 3" xfId="16697"/>
    <cellStyle name="Navadno 3 2 2 4 4 2 3 3 2" xfId="30855"/>
    <cellStyle name="Navadno 3 2 2 4 4 2 3 4" xfId="20955"/>
    <cellStyle name="Navadno 3 2 2 4 4 2 3 5" xfId="8245"/>
    <cellStyle name="Navadno 3 2 2 4 4 2 3 6" xfId="34458"/>
    <cellStyle name="Navadno 3 2 2 4 4 2 4" xfId="6837"/>
    <cellStyle name="Navadno 3 2 2 4 4 2 4 2" xfId="23779"/>
    <cellStyle name="Navadno 3 2 2 4 4 2 5" xfId="11063"/>
    <cellStyle name="Navadno 3 2 2 4 4 2 5 2" xfId="25221"/>
    <cellStyle name="Navadno 3 2 2 4 4 2 6" xfId="15289"/>
    <cellStyle name="Navadno 3 2 2 4 4 2 6 2" xfId="29447"/>
    <cellStyle name="Navadno 3 2 2 4 4 2 7" xfId="19547"/>
    <cellStyle name="Navadno 3 2 2 4 4 2 8" xfId="5392"/>
    <cellStyle name="Navadno 3 2 2 4 4 2 9" xfId="33703"/>
    <cellStyle name="Navadno 3 2 2 4 4 3" xfId="3280"/>
    <cellStyle name="Navadno 3 2 2 4 4 3 2" xfId="13175"/>
    <cellStyle name="Navadno 3 2 2 4 4 3 2 2" xfId="27333"/>
    <cellStyle name="Navadno 3 2 2 4 4 3 3" xfId="17401"/>
    <cellStyle name="Navadno 3 2 2 4 4 3 3 2" xfId="31559"/>
    <cellStyle name="Navadno 3 2 2 4 4 3 4" xfId="21659"/>
    <cellStyle name="Navadno 3 2 2 4 4 3 5" xfId="8949"/>
    <cellStyle name="Navadno 3 2 2 4 4 3 6" xfId="34459"/>
    <cellStyle name="Navadno 3 2 2 4 4 4" xfId="1872"/>
    <cellStyle name="Navadno 3 2 2 4 4 4 2" xfId="11767"/>
    <cellStyle name="Navadno 3 2 2 4 4 4 2 2" xfId="25925"/>
    <cellStyle name="Navadno 3 2 2 4 4 4 3" xfId="15993"/>
    <cellStyle name="Navadno 3 2 2 4 4 4 3 2" xfId="30151"/>
    <cellStyle name="Navadno 3 2 2 4 4 4 4" xfId="20251"/>
    <cellStyle name="Navadno 3 2 2 4 4 4 5" xfId="7541"/>
    <cellStyle name="Navadno 3 2 2 4 4 4 6" xfId="34460"/>
    <cellStyle name="Navadno 3 2 2 4 4 5" xfId="6133"/>
    <cellStyle name="Navadno 3 2 2 4 4 5 2" xfId="23075"/>
    <cellStyle name="Navadno 3 2 2 4 4 6" xfId="10359"/>
    <cellStyle name="Navadno 3 2 2 4 4 6 2" xfId="24517"/>
    <cellStyle name="Navadno 3 2 2 4 4 7" xfId="14585"/>
    <cellStyle name="Navadno 3 2 2 4 4 7 2" xfId="28743"/>
    <cellStyle name="Navadno 3 2 2 4 4 8" xfId="18843"/>
    <cellStyle name="Navadno 3 2 2 4 4 9" xfId="4688"/>
    <cellStyle name="Navadno 3 2 2 4 5" xfId="816"/>
    <cellStyle name="Navadno 3 2 2 4 5 10" xfId="34461"/>
    <cellStyle name="Navadno 3 2 2 4 5 2" xfId="3632"/>
    <cellStyle name="Navadno 3 2 2 4 5 2 2" xfId="13527"/>
    <cellStyle name="Navadno 3 2 2 4 5 2 2 2" xfId="27685"/>
    <cellStyle name="Navadno 3 2 2 4 5 2 3" xfId="17753"/>
    <cellStyle name="Navadno 3 2 2 4 5 2 3 2" xfId="31911"/>
    <cellStyle name="Navadno 3 2 2 4 5 2 4" xfId="22011"/>
    <cellStyle name="Navadno 3 2 2 4 5 2 5" xfId="9301"/>
    <cellStyle name="Navadno 3 2 2 4 5 2 6" xfId="34462"/>
    <cellStyle name="Navadno 3 2 2 4 5 3" xfId="2224"/>
    <cellStyle name="Navadno 3 2 2 4 5 3 2" xfId="12119"/>
    <cellStyle name="Navadno 3 2 2 4 5 3 2 2" xfId="26277"/>
    <cellStyle name="Navadno 3 2 2 4 5 3 3" xfId="16345"/>
    <cellStyle name="Navadno 3 2 2 4 5 3 3 2" xfId="30503"/>
    <cellStyle name="Navadno 3 2 2 4 5 3 4" xfId="20603"/>
    <cellStyle name="Navadno 3 2 2 4 5 3 5" xfId="7893"/>
    <cellStyle name="Navadno 3 2 2 4 5 3 6" xfId="34463"/>
    <cellStyle name="Navadno 3 2 2 4 5 4" xfId="6485"/>
    <cellStyle name="Navadno 3 2 2 4 5 4 2" xfId="23427"/>
    <cellStyle name="Navadno 3 2 2 4 5 5" xfId="10711"/>
    <cellStyle name="Navadno 3 2 2 4 5 5 2" xfId="24869"/>
    <cellStyle name="Navadno 3 2 2 4 5 6" xfId="14937"/>
    <cellStyle name="Navadno 3 2 2 4 5 6 2" xfId="29095"/>
    <cellStyle name="Navadno 3 2 2 4 5 7" xfId="19195"/>
    <cellStyle name="Navadno 3 2 2 4 5 8" xfId="5040"/>
    <cellStyle name="Navadno 3 2 2 4 5 9" xfId="33351"/>
    <cellStyle name="Navadno 3 2 2 4 6" xfId="2896"/>
    <cellStyle name="Navadno 3 2 2 4 6 2" xfId="12791"/>
    <cellStyle name="Navadno 3 2 2 4 6 2 2" xfId="26949"/>
    <cellStyle name="Navadno 3 2 2 4 6 3" xfId="17017"/>
    <cellStyle name="Navadno 3 2 2 4 6 3 2" xfId="31175"/>
    <cellStyle name="Navadno 3 2 2 4 6 4" xfId="21275"/>
    <cellStyle name="Navadno 3 2 2 4 6 5" xfId="8565"/>
    <cellStyle name="Navadno 3 2 2 4 6 6" xfId="34464"/>
    <cellStyle name="Navadno 3 2 2 4 7" xfId="1488"/>
    <cellStyle name="Navadno 3 2 2 4 7 2" xfId="11383"/>
    <cellStyle name="Navadno 3 2 2 4 7 2 2" xfId="25541"/>
    <cellStyle name="Navadno 3 2 2 4 7 3" xfId="15609"/>
    <cellStyle name="Navadno 3 2 2 4 7 3 2" xfId="29767"/>
    <cellStyle name="Navadno 3 2 2 4 7 4" xfId="19867"/>
    <cellStyle name="Navadno 3 2 2 4 7 5" xfId="7157"/>
    <cellStyle name="Navadno 3 2 2 4 7 6" xfId="34465"/>
    <cellStyle name="Navadno 3 2 2 4 8" xfId="5717"/>
    <cellStyle name="Navadno 3 2 2 4 8 2" xfId="22659"/>
    <cellStyle name="Navadno 3 2 2 4 9" xfId="9943"/>
    <cellStyle name="Navadno 3 2 2 4 9 2" xfId="24101"/>
    <cellStyle name="Navadno 3 2 2 5" xfId="111"/>
    <cellStyle name="Navadno 3 2 2 5 10" xfId="18491"/>
    <cellStyle name="Navadno 3 2 2 5 11" xfId="4336"/>
    <cellStyle name="Navadno 3 2 2 5 12" xfId="32647"/>
    <cellStyle name="Navadno 3 2 2 5 13" xfId="34466"/>
    <cellStyle name="Navadno 3 2 2 5 2" xfId="271"/>
    <cellStyle name="Navadno 3 2 2 5 2 10" xfId="4496"/>
    <cellStyle name="Navadno 3 2 2 5 2 11" xfId="32807"/>
    <cellStyle name="Navadno 3 2 2 5 2 12" xfId="34467"/>
    <cellStyle name="Navadno 3 2 2 5 2 2" xfId="624"/>
    <cellStyle name="Navadno 3 2 2 5 2 2 10" xfId="33159"/>
    <cellStyle name="Navadno 3 2 2 5 2 2 11" xfId="34468"/>
    <cellStyle name="Navadno 3 2 2 5 2 2 2" xfId="1328"/>
    <cellStyle name="Navadno 3 2 2 5 2 2 2 10" xfId="34469"/>
    <cellStyle name="Navadno 3 2 2 5 2 2 2 2" xfId="4144"/>
    <cellStyle name="Navadno 3 2 2 5 2 2 2 2 2" xfId="14039"/>
    <cellStyle name="Navadno 3 2 2 5 2 2 2 2 2 2" xfId="28197"/>
    <cellStyle name="Navadno 3 2 2 5 2 2 2 2 3" xfId="18265"/>
    <cellStyle name="Navadno 3 2 2 5 2 2 2 2 3 2" xfId="32423"/>
    <cellStyle name="Navadno 3 2 2 5 2 2 2 2 4" xfId="22523"/>
    <cellStyle name="Navadno 3 2 2 5 2 2 2 2 5" xfId="9813"/>
    <cellStyle name="Navadno 3 2 2 5 2 2 2 2 6" xfId="34470"/>
    <cellStyle name="Navadno 3 2 2 5 2 2 2 3" xfId="2736"/>
    <cellStyle name="Navadno 3 2 2 5 2 2 2 3 2" xfId="12631"/>
    <cellStyle name="Navadno 3 2 2 5 2 2 2 3 2 2" xfId="26789"/>
    <cellStyle name="Navadno 3 2 2 5 2 2 2 3 3" xfId="16857"/>
    <cellStyle name="Navadno 3 2 2 5 2 2 2 3 3 2" xfId="31015"/>
    <cellStyle name="Navadno 3 2 2 5 2 2 2 3 4" xfId="21115"/>
    <cellStyle name="Navadno 3 2 2 5 2 2 2 3 5" xfId="8405"/>
    <cellStyle name="Navadno 3 2 2 5 2 2 2 3 6" xfId="34471"/>
    <cellStyle name="Navadno 3 2 2 5 2 2 2 4" xfId="6997"/>
    <cellStyle name="Navadno 3 2 2 5 2 2 2 4 2" xfId="23939"/>
    <cellStyle name="Navadno 3 2 2 5 2 2 2 5" xfId="11223"/>
    <cellStyle name="Navadno 3 2 2 5 2 2 2 5 2" xfId="25381"/>
    <cellStyle name="Navadno 3 2 2 5 2 2 2 6" xfId="15449"/>
    <cellStyle name="Navadno 3 2 2 5 2 2 2 6 2" xfId="29607"/>
    <cellStyle name="Navadno 3 2 2 5 2 2 2 7" xfId="19707"/>
    <cellStyle name="Navadno 3 2 2 5 2 2 2 8" xfId="5552"/>
    <cellStyle name="Navadno 3 2 2 5 2 2 2 9" xfId="33863"/>
    <cellStyle name="Navadno 3 2 2 5 2 2 3" xfId="3440"/>
    <cellStyle name="Navadno 3 2 2 5 2 2 3 2" xfId="13335"/>
    <cellStyle name="Navadno 3 2 2 5 2 2 3 2 2" xfId="27493"/>
    <cellStyle name="Navadno 3 2 2 5 2 2 3 3" xfId="17561"/>
    <cellStyle name="Navadno 3 2 2 5 2 2 3 3 2" xfId="31719"/>
    <cellStyle name="Navadno 3 2 2 5 2 2 3 4" xfId="21819"/>
    <cellStyle name="Navadno 3 2 2 5 2 2 3 5" xfId="9109"/>
    <cellStyle name="Navadno 3 2 2 5 2 2 3 6" xfId="34472"/>
    <cellStyle name="Navadno 3 2 2 5 2 2 4" xfId="2032"/>
    <cellStyle name="Navadno 3 2 2 5 2 2 4 2" xfId="11927"/>
    <cellStyle name="Navadno 3 2 2 5 2 2 4 2 2" xfId="26085"/>
    <cellStyle name="Navadno 3 2 2 5 2 2 4 3" xfId="16153"/>
    <cellStyle name="Navadno 3 2 2 5 2 2 4 3 2" xfId="30311"/>
    <cellStyle name="Navadno 3 2 2 5 2 2 4 4" xfId="20411"/>
    <cellStyle name="Navadno 3 2 2 5 2 2 4 5" xfId="7701"/>
    <cellStyle name="Navadno 3 2 2 5 2 2 4 6" xfId="34473"/>
    <cellStyle name="Navadno 3 2 2 5 2 2 5" xfId="6293"/>
    <cellStyle name="Navadno 3 2 2 5 2 2 5 2" xfId="23235"/>
    <cellStyle name="Navadno 3 2 2 5 2 2 6" xfId="10519"/>
    <cellStyle name="Navadno 3 2 2 5 2 2 6 2" xfId="24677"/>
    <cellStyle name="Navadno 3 2 2 5 2 2 7" xfId="14745"/>
    <cellStyle name="Navadno 3 2 2 5 2 2 7 2" xfId="28903"/>
    <cellStyle name="Navadno 3 2 2 5 2 2 8" xfId="19003"/>
    <cellStyle name="Navadno 3 2 2 5 2 2 9" xfId="4848"/>
    <cellStyle name="Navadno 3 2 2 5 2 3" xfId="976"/>
    <cellStyle name="Navadno 3 2 2 5 2 3 10" xfId="34474"/>
    <cellStyle name="Navadno 3 2 2 5 2 3 2" xfId="3792"/>
    <cellStyle name="Navadno 3 2 2 5 2 3 2 2" xfId="13687"/>
    <cellStyle name="Navadno 3 2 2 5 2 3 2 2 2" xfId="27845"/>
    <cellStyle name="Navadno 3 2 2 5 2 3 2 3" xfId="17913"/>
    <cellStyle name="Navadno 3 2 2 5 2 3 2 3 2" xfId="32071"/>
    <cellStyle name="Navadno 3 2 2 5 2 3 2 4" xfId="22171"/>
    <cellStyle name="Navadno 3 2 2 5 2 3 2 5" xfId="9461"/>
    <cellStyle name="Navadno 3 2 2 5 2 3 2 6" xfId="34475"/>
    <cellStyle name="Navadno 3 2 2 5 2 3 3" xfId="2384"/>
    <cellStyle name="Navadno 3 2 2 5 2 3 3 2" xfId="12279"/>
    <cellStyle name="Navadno 3 2 2 5 2 3 3 2 2" xfId="26437"/>
    <cellStyle name="Navadno 3 2 2 5 2 3 3 3" xfId="16505"/>
    <cellStyle name="Navadno 3 2 2 5 2 3 3 3 2" xfId="30663"/>
    <cellStyle name="Navadno 3 2 2 5 2 3 3 4" xfId="20763"/>
    <cellStyle name="Navadno 3 2 2 5 2 3 3 5" xfId="8053"/>
    <cellStyle name="Navadno 3 2 2 5 2 3 3 6" xfId="34476"/>
    <cellStyle name="Navadno 3 2 2 5 2 3 4" xfId="6645"/>
    <cellStyle name="Navadno 3 2 2 5 2 3 4 2" xfId="23587"/>
    <cellStyle name="Navadno 3 2 2 5 2 3 5" xfId="10871"/>
    <cellStyle name="Navadno 3 2 2 5 2 3 5 2" xfId="25029"/>
    <cellStyle name="Navadno 3 2 2 5 2 3 6" xfId="15097"/>
    <cellStyle name="Navadno 3 2 2 5 2 3 6 2" xfId="29255"/>
    <cellStyle name="Navadno 3 2 2 5 2 3 7" xfId="19355"/>
    <cellStyle name="Navadno 3 2 2 5 2 3 8" xfId="5200"/>
    <cellStyle name="Navadno 3 2 2 5 2 3 9" xfId="33511"/>
    <cellStyle name="Navadno 3 2 2 5 2 4" xfId="3088"/>
    <cellStyle name="Navadno 3 2 2 5 2 4 2" xfId="12983"/>
    <cellStyle name="Navadno 3 2 2 5 2 4 2 2" xfId="27141"/>
    <cellStyle name="Navadno 3 2 2 5 2 4 3" xfId="17209"/>
    <cellStyle name="Navadno 3 2 2 5 2 4 3 2" xfId="31367"/>
    <cellStyle name="Navadno 3 2 2 5 2 4 4" xfId="21467"/>
    <cellStyle name="Navadno 3 2 2 5 2 4 5" xfId="8757"/>
    <cellStyle name="Navadno 3 2 2 5 2 4 6" xfId="34477"/>
    <cellStyle name="Navadno 3 2 2 5 2 5" xfId="1680"/>
    <cellStyle name="Navadno 3 2 2 5 2 5 2" xfId="11575"/>
    <cellStyle name="Navadno 3 2 2 5 2 5 2 2" xfId="25733"/>
    <cellStyle name="Navadno 3 2 2 5 2 5 3" xfId="15801"/>
    <cellStyle name="Navadno 3 2 2 5 2 5 3 2" xfId="29959"/>
    <cellStyle name="Navadno 3 2 2 5 2 5 4" xfId="20059"/>
    <cellStyle name="Navadno 3 2 2 5 2 5 5" xfId="7349"/>
    <cellStyle name="Navadno 3 2 2 5 2 5 6" xfId="34478"/>
    <cellStyle name="Navadno 3 2 2 5 2 6" xfId="5941"/>
    <cellStyle name="Navadno 3 2 2 5 2 6 2" xfId="22883"/>
    <cellStyle name="Navadno 3 2 2 5 2 7" xfId="10167"/>
    <cellStyle name="Navadno 3 2 2 5 2 7 2" xfId="24325"/>
    <cellStyle name="Navadno 3 2 2 5 2 8" xfId="14393"/>
    <cellStyle name="Navadno 3 2 2 5 2 8 2" xfId="28551"/>
    <cellStyle name="Navadno 3 2 2 5 2 9" xfId="18651"/>
    <cellStyle name="Navadno 3 2 2 5 3" xfId="496"/>
    <cellStyle name="Navadno 3 2 2 5 3 10" xfId="33031"/>
    <cellStyle name="Navadno 3 2 2 5 3 11" xfId="34479"/>
    <cellStyle name="Navadno 3 2 2 5 3 2" xfId="1200"/>
    <cellStyle name="Navadno 3 2 2 5 3 2 10" xfId="34480"/>
    <cellStyle name="Navadno 3 2 2 5 3 2 2" xfId="4016"/>
    <cellStyle name="Navadno 3 2 2 5 3 2 2 2" xfId="13911"/>
    <cellStyle name="Navadno 3 2 2 5 3 2 2 2 2" xfId="28069"/>
    <cellStyle name="Navadno 3 2 2 5 3 2 2 3" xfId="18137"/>
    <cellStyle name="Navadno 3 2 2 5 3 2 2 3 2" xfId="32295"/>
    <cellStyle name="Navadno 3 2 2 5 3 2 2 4" xfId="22395"/>
    <cellStyle name="Navadno 3 2 2 5 3 2 2 5" xfId="9685"/>
    <cellStyle name="Navadno 3 2 2 5 3 2 2 6" xfId="34481"/>
    <cellStyle name="Navadno 3 2 2 5 3 2 3" xfId="2608"/>
    <cellStyle name="Navadno 3 2 2 5 3 2 3 2" xfId="12503"/>
    <cellStyle name="Navadno 3 2 2 5 3 2 3 2 2" xfId="26661"/>
    <cellStyle name="Navadno 3 2 2 5 3 2 3 3" xfId="16729"/>
    <cellStyle name="Navadno 3 2 2 5 3 2 3 3 2" xfId="30887"/>
    <cellStyle name="Navadno 3 2 2 5 3 2 3 4" xfId="20987"/>
    <cellStyle name="Navadno 3 2 2 5 3 2 3 5" xfId="8277"/>
    <cellStyle name="Navadno 3 2 2 5 3 2 3 6" xfId="34482"/>
    <cellStyle name="Navadno 3 2 2 5 3 2 4" xfId="6869"/>
    <cellStyle name="Navadno 3 2 2 5 3 2 4 2" xfId="23811"/>
    <cellStyle name="Navadno 3 2 2 5 3 2 5" xfId="11095"/>
    <cellStyle name="Navadno 3 2 2 5 3 2 5 2" xfId="25253"/>
    <cellStyle name="Navadno 3 2 2 5 3 2 6" xfId="15321"/>
    <cellStyle name="Navadno 3 2 2 5 3 2 6 2" xfId="29479"/>
    <cellStyle name="Navadno 3 2 2 5 3 2 7" xfId="19579"/>
    <cellStyle name="Navadno 3 2 2 5 3 2 8" xfId="5424"/>
    <cellStyle name="Navadno 3 2 2 5 3 2 9" xfId="33735"/>
    <cellStyle name="Navadno 3 2 2 5 3 3" xfId="3312"/>
    <cellStyle name="Navadno 3 2 2 5 3 3 2" xfId="13207"/>
    <cellStyle name="Navadno 3 2 2 5 3 3 2 2" xfId="27365"/>
    <cellStyle name="Navadno 3 2 2 5 3 3 3" xfId="17433"/>
    <cellStyle name="Navadno 3 2 2 5 3 3 3 2" xfId="31591"/>
    <cellStyle name="Navadno 3 2 2 5 3 3 4" xfId="21691"/>
    <cellStyle name="Navadno 3 2 2 5 3 3 5" xfId="8981"/>
    <cellStyle name="Navadno 3 2 2 5 3 3 6" xfId="34483"/>
    <cellStyle name="Navadno 3 2 2 5 3 4" xfId="1904"/>
    <cellStyle name="Navadno 3 2 2 5 3 4 2" xfId="11799"/>
    <cellStyle name="Navadno 3 2 2 5 3 4 2 2" xfId="25957"/>
    <cellStyle name="Navadno 3 2 2 5 3 4 3" xfId="16025"/>
    <cellStyle name="Navadno 3 2 2 5 3 4 3 2" xfId="30183"/>
    <cellStyle name="Navadno 3 2 2 5 3 4 4" xfId="20283"/>
    <cellStyle name="Navadno 3 2 2 5 3 4 5" xfId="7573"/>
    <cellStyle name="Navadno 3 2 2 5 3 4 6" xfId="34484"/>
    <cellStyle name="Navadno 3 2 2 5 3 5" xfId="6165"/>
    <cellStyle name="Navadno 3 2 2 5 3 5 2" xfId="23107"/>
    <cellStyle name="Navadno 3 2 2 5 3 6" xfId="10391"/>
    <cellStyle name="Navadno 3 2 2 5 3 6 2" xfId="24549"/>
    <cellStyle name="Navadno 3 2 2 5 3 7" xfId="14617"/>
    <cellStyle name="Navadno 3 2 2 5 3 7 2" xfId="28775"/>
    <cellStyle name="Navadno 3 2 2 5 3 8" xfId="18875"/>
    <cellStyle name="Navadno 3 2 2 5 3 9" xfId="4720"/>
    <cellStyle name="Navadno 3 2 2 5 4" xfId="848"/>
    <cellStyle name="Navadno 3 2 2 5 4 10" xfId="34485"/>
    <cellStyle name="Navadno 3 2 2 5 4 2" xfId="3664"/>
    <cellStyle name="Navadno 3 2 2 5 4 2 2" xfId="13559"/>
    <cellStyle name="Navadno 3 2 2 5 4 2 2 2" xfId="27717"/>
    <cellStyle name="Navadno 3 2 2 5 4 2 3" xfId="17785"/>
    <cellStyle name="Navadno 3 2 2 5 4 2 3 2" xfId="31943"/>
    <cellStyle name="Navadno 3 2 2 5 4 2 4" xfId="22043"/>
    <cellStyle name="Navadno 3 2 2 5 4 2 5" xfId="9333"/>
    <cellStyle name="Navadno 3 2 2 5 4 2 6" xfId="34486"/>
    <cellStyle name="Navadno 3 2 2 5 4 3" xfId="2256"/>
    <cellStyle name="Navadno 3 2 2 5 4 3 2" xfId="12151"/>
    <cellStyle name="Navadno 3 2 2 5 4 3 2 2" xfId="26309"/>
    <cellStyle name="Navadno 3 2 2 5 4 3 3" xfId="16377"/>
    <cellStyle name="Navadno 3 2 2 5 4 3 3 2" xfId="30535"/>
    <cellStyle name="Navadno 3 2 2 5 4 3 4" xfId="20635"/>
    <cellStyle name="Navadno 3 2 2 5 4 3 5" xfId="7925"/>
    <cellStyle name="Navadno 3 2 2 5 4 3 6" xfId="34487"/>
    <cellStyle name="Navadno 3 2 2 5 4 4" xfId="6517"/>
    <cellStyle name="Navadno 3 2 2 5 4 4 2" xfId="23459"/>
    <cellStyle name="Navadno 3 2 2 5 4 5" xfId="10743"/>
    <cellStyle name="Navadno 3 2 2 5 4 5 2" xfId="24901"/>
    <cellStyle name="Navadno 3 2 2 5 4 6" xfId="14969"/>
    <cellStyle name="Navadno 3 2 2 5 4 6 2" xfId="29127"/>
    <cellStyle name="Navadno 3 2 2 5 4 7" xfId="19227"/>
    <cellStyle name="Navadno 3 2 2 5 4 8" xfId="5072"/>
    <cellStyle name="Navadno 3 2 2 5 4 9" xfId="33383"/>
    <cellStyle name="Navadno 3 2 2 5 5" xfId="2928"/>
    <cellStyle name="Navadno 3 2 2 5 5 2" xfId="12823"/>
    <cellStyle name="Navadno 3 2 2 5 5 2 2" xfId="26981"/>
    <cellStyle name="Navadno 3 2 2 5 5 3" xfId="17049"/>
    <cellStyle name="Navadno 3 2 2 5 5 3 2" xfId="31207"/>
    <cellStyle name="Navadno 3 2 2 5 5 4" xfId="21307"/>
    <cellStyle name="Navadno 3 2 2 5 5 5" xfId="8597"/>
    <cellStyle name="Navadno 3 2 2 5 5 6" xfId="34488"/>
    <cellStyle name="Navadno 3 2 2 5 6" xfId="1520"/>
    <cellStyle name="Navadno 3 2 2 5 6 2" xfId="11415"/>
    <cellStyle name="Navadno 3 2 2 5 6 2 2" xfId="25573"/>
    <cellStyle name="Navadno 3 2 2 5 6 3" xfId="15641"/>
    <cellStyle name="Navadno 3 2 2 5 6 3 2" xfId="29799"/>
    <cellStyle name="Navadno 3 2 2 5 6 4" xfId="19899"/>
    <cellStyle name="Navadno 3 2 2 5 6 5" xfId="7189"/>
    <cellStyle name="Navadno 3 2 2 5 6 6" xfId="34489"/>
    <cellStyle name="Navadno 3 2 2 5 7" xfId="5781"/>
    <cellStyle name="Navadno 3 2 2 5 7 2" xfId="22723"/>
    <cellStyle name="Navadno 3 2 2 5 8" xfId="10007"/>
    <cellStyle name="Navadno 3 2 2 5 8 2" xfId="24165"/>
    <cellStyle name="Navadno 3 2 2 5 9" xfId="14233"/>
    <cellStyle name="Navadno 3 2 2 5 9 2" xfId="28391"/>
    <cellStyle name="Navadno 3 2 2 6" xfId="41"/>
    <cellStyle name="Navadno 3 2 2 6 10" xfId="18459"/>
    <cellStyle name="Navadno 3 2 2 6 11" xfId="4272"/>
    <cellStyle name="Navadno 3 2 2 6 12" xfId="32583"/>
    <cellStyle name="Navadno 3 2 2 6 13" xfId="34490"/>
    <cellStyle name="Navadno 3 2 2 6 2" xfId="207"/>
    <cellStyle name="Navadno 3 2 2 6 2 10" xfId="4432"/>
    <cellStyle name="Navadno 3 2 2 6 2 11" xfId="32743"/>
    <cellStyle name="Navadno 3 2 2 6 2 12" xfId="34491"/>
    <cellStyle name="Navadno 3 2 2 6 2 2" xfId="560"/>
    <cellStyle name="Navadno 3 2 2 6 2 2 10" xfId="33095"/>
    <cellStyle name="Navadno 3 2 2 6 2 2 11" xfId="34492"/>
    <cellStyle name="Navadno 3 2 2 6 2 2 2" xfId="1264"/>
    <cellStyle name="Navadno 3 2 2 6 2 2 2 10" xfId="34493"/>
    <cellStyle name="Navadno 3 2 2 6 2 2 2 2" xfId="4080"/>
    <cellStyle name="Navadno 3 2 2 6 2 2 2 2 2" xfId="13975"/>
    <cellStyle name="Navadno 3 2 2 6 2 2 2 2 2 2" xfId="28133"/>
    <cellStyle name="Navadno 3 2 2 6 2 2 2 2 3" xfId="18201"/>
    <cellStyle name="Navadno 3 2 2 6 2 2 2 2 3 2" xfId="32359"/>
    <cellStyle name="Navadno 3 2 2 6 2 2 2 2 4" xfId="22459"/>
    <cellStyle name="Navadno 3 2 2 6 2 2 2 2 5" xfId="9749"/>
    <cellStyle name="Navadno 3 2 2 6 2 2 2 2 6" xfId="34494"/>
    <cellStyle name="Navadno 3 2 2 6 2 2 2 3" xfId="2672"/>
    <cellStyle name="Navadno 3 2 2 6 2 2 2 3 2" xfId="12567"/>
    <cellStyle name="Navadno 3 2 2 6 2 2 2 3 2 2" xfId="26725"/>
    <cellStyle name="Navadno 3 2 2 6 2 2 2 3 3" xfId="16793"/>
    <cellStyle name="Navadno 3 2 2 6 2 2 2 3 3 2" xfId="30951"/>
    <cellStyle name="Navadno 3 2 2 6 2 2 2 3 4" xfId="21051"/>
    <cellStyle name="Navadno 3 2 2 6 2 2 2 3 5" xfId="8341"/>
    <cellStyle name="Navadno 3 2 2 6 2 2 2 3 6" xfId="34495"/>
    <cellStyle name="Navadno 3 2 2 6 2 2 2 4" xfId="6933"/>
    <cellStyle name="Navadno 3 2 2 6 2 2 2 4 2" xfId="23875"/>
    <cellStyle name="Navadno 3 2 2 6 2 2 2 5" xfId="11159"/>
    <cellStyle name="Navadno 3 2 2 6 2 2 2 5 2" xfId="25317"/>
    <cellStyle name="Navadno 3 2 2 6 2 2 2 6" xfId="15385"/>
    <cellStyle name="Navadno 3 2 2 6 2 2 2 6 2" xfId="29543"/>
    <cellStyle name="Navadno 3 2 2 6 2 2 2 7" xfId="19643"/>
    <cellStyle name="Navadno 3 2 2 6 2 2 2 8" xfId="5488"/>
    <cellStyle name="Navadno 3 2 2 6 2 2 2 9" xfId="33799"/>
    <cellStyle name="Navadno 3 2 2 6 2 2 3" xfId="3376"/>
    <cellStyle name="Navadno 3 2 2 6 2 2 3 2" xfId="13271"/>
    <cellStyle name="Navadno 3 2 2 6 2 2 3 2 2" xfId="27429"/>
    <cellStyle name="Navadno 3 2 2 6 2 2 3 3" xfId="17497"/>
    <cellStyle name="Navadno 3 2 2 6 2 2 3 3 2" xfId="31655"/>
    <cellStyle name="Navadno 3 2 2 6 2 2 3 4" xfId="21755"/>
    <cellStyle name="Navadno 3 2 2 6 2 2 3 5" xfId="9045"/>
    <cellStyle name="Navadno 3 2 2 6 2 2 3 6" xfId="34496"/>
    <cellStyle name="Navadno 3 2 2 6 2 2 4" xfId="1968"/>
    <cellStyle name="Navadno 3 2 2 6 2 2 4 2" xfId="11863"/>
    <cellStyle name="Navadno 3 2 2 6 2 2 4 2 2" xfId="26021"/>
    <cellStyle name="Navadno 3 2 2 6 2 2 4 3" xfId="16089"/>
    <cellStyle name="Navadno 3 2 2 6 2 2 4 3 2" xfId="30247"/>
    <cellStyle name="Navadno 3 2 2 6 2 2 4 4" xfId="20347"/>
    <cellStyle name="Navadno 3 2 2 6 2 2 4 5" xfId="7637"/>
    <cellStyle name="Navadno 3 2 2 6 2 2 4 6" xfId="34497"/>
    <cellStyle name="Navadno 3 2 2 6 2 2 5" xfId="6229"/>
    <cellStyle name="Navadno 3 2 2 6 2 2 5 2" xfId="23171"/>
    <cellStyle name="Navadno 3 2 2 6 2 2 6" xfId="10455"/>
    <cellStyle name="Navadno 3 2 2 6 2 2 6 2" xfId="24613"/>
    <cellStyle name="Navadno 3 2 2 6 2 2 7" xfId="14681"/>
    <cellStyle name="Navadno 3 2 2 6 2 2 7 2" xfId="28839"/>
    <cellStyle name="Navadno 3 2 2 6 2 2 8" xfId="18939"/>
    <cellStyle name="Navadno 3 2 2 6 2 2 9" xfId="4784"/>
    <cellStyle name="Navadno 3 2 2 6 2 3" xfId="912"/>
    <cellStyle name="Navadno 3 2 2 6 2 3 10" xfId="34498"/>
    <cellStyle name="Navadno 3 2 2 6 2 3 2" xfId="3728"/>
    <cellStyle name="Navadno 3 2 2 6 2 3 2 2" xfId="13623"/>
    <cellStyle name="Navadno 3 2 2 6 2 3 2 2 2" xfId="27781"/>
    <cellStyle name="Navadno 3 2 2 6 2 3 2 3" xfId="17849"/>
    <cellStyle name="Navadno 3 2 2 6 2 3 2 3 2" xfId="32007"/>
    <cellStyle name="Navadno 3 2 2 6 2 3 2 4" xfId="22107"/>
    <cellStyle name="Navadno 3 2 2 6 2 3 2 5" xfId="9397"/>
    <cellStyle name="Navadno 3 2 2 6 2 3 2 6" xfId="34499"/>
    <cellStyle name="Navadno 3 2 2 6 2 3 3" xfId="2320"/>
    <cellStyle name="Navadno 3 2 2 6 2 3 3 2" xfId="12215"/>
    <cellStyle name="Navadno 3 2 2 6 2 3 3 2 2" xfId="26373"/>
    <cellStyle name="Navadno 3 2 2 6 2 3 3 3" xfId="16441"/>
    <cellStyle name="Navadno 3 2 2 6 2 3 3 3 2" xfId="30599"/>
    <cellStyle name="Navadno 3 2 2 6 2 3 3 4" xfId="20699"/>
    <cellStyle name="Navadno 3 2 2 6 2 3 3 5" xfId="7989"/>
    <cellStyle name="Navadno 3 2 2 6 2 3 3 6" xfId="34500"/>
    <cellStyle name="Navadno 3 2 2 6 2 3 4" xfId="6581"/>
    <cellStyle name="Navadno 3 2 2 6 2 3 4 2" xfId="23523"/>
    <cellStyle name="Navadno 3 2 2 6 2 3 5" xfId="10807"/>
    <cellStyle name="Navadno 3 2 2 6 2 3 5 2" xfId="24965"/>
    <cellStyle name="Navadno 3 2 2 6 2 3 6" xfId="15033"/>
    <cellStyle name="Navadno 3 2 2 6 2 3 6 2" xfId="29191"/>
    <cellStyle name="Navadno 3 2 2 6 2 3 7" xfId="19291"/>
    <cellStyle name="Navadno 3 2 2 6 2 3 8" xfId="5136"/>
    <cellStyle name="Navadno 3 2 2 6 2 3 9" xfId="33447"/>
    <cellStyle name="Navadno 3 2 2 6 2 4" xfId="3024"/>
    <cellStyle name="Navadno 3 2 2 6 2 4 2" xfId="12919"/>
    <cellStyle name="Navadno 3 2 2 6 2 4 2 2" xfId="27077"/>
    <cellStyle name="Navadno 3 2 2 6 2 4 3" xfId="17145"/>
    <cellStyle name="Navadno 3 2 2 6 2 4 3 2" xfId="31303"/>
    <cellStyle name="Navadno 3 2 2 6 2 4 4" xfId="21403"/>
    <cellStyle name="Navadno 3 2 2 6 2 4 5" xfId="8693"/>
    <cellStyle name="Navadno 3 2 2 6 2 4 6" xfId="34501"/>
    <cellStyle name="Navadno 3 2 2 6 2 5" xfId="1616"/>
    <cellStyle name="Navadno 3 2 2 6 2 5 2" xfId="11511"/>
    <cellStyle name="Navadno 3 2 2 6 2 5 2 2" xfId="25669"/>
    <cellStyle name="Navadno 3 2 2 6 2 5 3" xfId="15737"/>
    <cellStyle name="Navadno 3 2 2 6 2 5 3 2" xfId="29895"/>
    <cellStyle name="Navadno 3 2 2 6 2 5 4" xfId="19995"/>
    <cellStyle name="Navadno 3 2 2 6 2 5 5" xfId="7285"/>
    <cellStyle name="Navadno 3 2 2 6 2 5 6" xfId="34502"/>
    <cellStyle name="Navadno 3 2 2 6 2 6" xfId="5877"/>
    <cellStyle name="Navadno 3 2 2 6 2 6 2" xfId="22819"/>
    <cellStyle name="Navadno 3 2 2 6 2 7" xfId="10103"/>
    <cellStyle name="Navadno 3 2 2 6 2 7 2" xfId="24261"/>
    <cellStyle name="Navadno 3 2 2 6 2 8" xfId="14329"/>
    <cellStyle name="Navadno 3 2 2 6 2 8 2" xfId="28487"/>
    <cellStyle name="Navadno 3 2 2 6 2 9" xfId="18587"/>
    <cellStyle name="Navadno 3 2 2 6 3" xfId="432"/>
    <cellStyle name="Navadno 3 2 2 6 3 10" xfId="32967"/>
    <cellStyle name="Navadno 3 2 2 6 3 11" xfId="34503"/>
    <cellStyle name="Navadno 3 2 2 6 3 2" xfId="1136"/>
    <cellStyle name="Navadno 3 2 2 6 3 2 10" xfId="34504"/>
    <cellStyle name="Navadno 3 2 2 6 3 2 2" xfId="3952"/>
    <cellStyle name="Navadno 3 2 2 6 3 2 2 2" xfId="13847"/>
    <cellStyle name="Navadno 3 2 2 6 3 2 2 2 2" xfId="28005"/>
    <cellStyle name="Navadno 3 2 2 6 3 2 2 3" xfId="18073"/>
    <cellStyle name="Navadno 3 2 2 6 3 2 2 3 2" xfId="32231"/>
    <cellStyle name="Navadno 3 2 2 6 3 2 2 4" xfId="22331"/>
    <cellStyle name="Navadno 3 2 2 6 3 2 2 5" xfId="9621"/>
    <cellStyle name="Navadno 3 2 2 6 3 2 2 6" xfId="34505"/>
    <cellStyle name="Navadno 3 2 2 6 3 2 3" xfId="2544"/>
    <cellStyle name="Navadno 3 2 2 6 3 2 3 2" xfId="12439"/>
    <cellStyle name="Navadno 3 2 2 6 3 2 3 2 2" xfId="26597"/>
    <cellStyle name="Navadno 3 2 2 6 3 2 3 3" xfId="16665"/>
    <cellStyle name="Navadno 3 2 2 6 3 2 3 3 2" xfId="30823"/>
    <cellStyle name="Navadno 3 2 2 6 3 2 3 4" xfId="20923"/>
    <cellStyle name="Navadno 3 2 2 6 3 2 3 5" xfId="8213"/>
    <cellStyle name="Navadno 3 2 2 6 3 2 3 6" xfId="34506"/>
    <cellStyle name="Navadno 3 2 2 6 3 2 4" xfId="6805"/>
    <cellStyle name="Navadno 3 2 2 6 3 2 4 2" xfId="23747"/>
    <cellStyle name="Navadno 3 2 2 6 3 2 5" xfId="11031"/>
    <cellStyle name="Navadno 3 2 2 6 3 2 5 2" xfId="25189"/>
    <cellStyle name="Navadno 3 2 2 6 3 2 6" xfId="15257"/>
    <cellStyle name="Navadno 3 2 2 6 3 2 6 2" xfId="29415"/>
    <cellStyle name="Navadno 3 2 2 6 3 2 7" xfId="19515"/>
    <cellStyle name="Navadno 3 2 2 6 3 2 8" xfId="5360"/>
    <cellStyle name="Navadno 3 2 2 6 3 2 9" xfId="33671"/>
    <cellStyle name="Navadno 3 2 2 6 3 3" xfId="3248"/>
    <cellStyle name="Navadno 3 2 2 6 3 3 2" xfId="13143"/>
    <cellStyle name="Navadno 3 2 2 6 3 3 2 2" xfId="27301"/>
    <cellStyle name="Navadno 3 2 2 6 3 3 3" xfId="17369"/>
    <cellStyle name="Navadno 3 2 2 6 3 3 3 2" xfId="31527"/>
    <cellStyle name="Navadno 3 2 2 6 3 3 4" xfId="21627"/>
    <cellStyle name="Navadno 3 2 2 6 3 3 5" xfId="8917"/>
    <cellStyle name="Navadno 3 2 2 6 3 3 6" xfId="34507"/>
    <cellStyle name="Navadno 3 2 2 6 3 4" xfId="1840"/>
    <cellStyle name="Navadno 3 2 2 6 3 4 2" xfId="11735"/>
    <cellStyle name="Navadno 3 2 2 6 3 4 2 2" xfId="25893"/>
    <cellStyle name="Navadno 3 2 2 6 3 4 3" xfId="15961"/>
    <cellStyle name="Navadno 3 2 2 6 3 4 3 2" xfId="30119"/>
    <cellStyle name="Navadno 3 2 2 6 3 4 4" xfId="20219"/>
    <cellStyle name="Navadno 3 2 2 6 3 4 5" xfId="7509"/>
    <cellStyle name="Navadno 3 2 2 6 3 4 6" xfId="34508"/>
    <cellStyle name="Navadno 3 2 2 6 3 5" xfId="6101"/>
    <cellStyle name="Navadno 3 2 2 6 3 5 2" xfId="23043"/>
    <cellStyle name="Navadno 3 2 2 6 3 6" xfId="10327"/>
    <cellStyle name="Navadno 3 2 2 6 3 6 2" xfId="24485"/>
    <cellStyle name="Navadno 3 2 2 6 3 7" xfId="14553"/>
    <cellStyle name="Navadno 3 2 2 6 3 7 2" xfId="28711"/>
    <cellStyle name="Navadno 3 2 2 6 3 8" xfId="18811"/>
    <cellStyle name="Navadno 3 2 2 6 3 9" xfId="4656"/>
    <cellStyle name="Navadno 3 2 2 6 4" xfId="784"/>
    <cellStyle name="Navadno 3 2 2 6 4 10" xfId="34509"/>
    <cellStyle name="Navadno 3 2 2 6 4 2" xfId="3600"/>
    <cellStyle name="Navadno 3 2 2 6 4 2 2" xfId="13495"/>
    <cellStyle name="Navadno 3 2 2 6 4 2 2 2" xfId="27653"/>
    <cellStyle name="Navadno 3 2 2 6 4 2 3" xfId="17721"/>
    <cellStyle name="Navadno 3 2 2 6 4 2 3 2" xfId="31879"/>
    <cellStyle name="Navadno 3 2 2 6 4 2 4" xfId="21979"/>
    <cellStyle name="Navadno 3 2 2 6 4 2 5" xfId="9269"/>
    <cellStyle name="Navadno 3 2 2 6 4 2 6" xfId="34510"/>
    <cellStyle name="Navadno 3 2 2 6 4 3" xfId="2192"/>
    <cellStyle name="Navadno 3 2 2 6 4 3 2" xfId="12087"/>
    <cellStyle name="Navadno 3 2 2 6 4 3 2 2" xfId="26245"/>
    <cellStyle name="Navadno 3 2 2 6 4 3 3" xfId="16313"/>
    <cellStyle name="Navadno 3 2 2 6 4 3 3 2" xfId="30471"/>
    <cellStyle name="Navadno 3 2 2 6 4 3 4" xfId="20571"/>
    <cellStyle name="Navadno 3 2 2 6 4 3 5" xfId="7861"/>
    <cellStyle name="Navadno 3 2 2 6 4 3 6" xfId="34511"/>
    <cellStyle name="Navadno 3 2 2 6 4 4" xfId="6453"/>
    <cellStyle name="Navadno 3 2 2 6 4 4 2" xfId="23395"/>
    <cellStyle name="Navadno 3 2 2 6 4 5" xfId="10679"/>
    <cellStyle name="Navadno 3 2 2 6 4 5 2" xfId="24837"/>
    <cellStyle name="Navadno 3 2 2 6 4 6" xfId="14905"/>
    <cellStyle name="Navadno 3 2 2 6 4 6 2" xfId="29063"/>
    <cellStyle name="Navadno 3 2 2 6 4 7" xfId="19163"/>
    <cellStyle name="Navadno 3 2 2 6 4 8" xfId="5008"/>
    <cellStyle name="Navadno 3 2 2 6 4 9" xfId="33319"/>
    <cellStyle name="Navadno 3 2 2 6 5" xfId="2864"/>
    <cellStyle name="Navadno 3 2 2 6 5 2" xfId="12759"/>
    <cellStyle name="Navadno 3 2 2 6 5 2 2" xfId="26917"/>
    <cellStyle name="Navadno 3 2 2 6 5 3" xfId="16985"/>
    <cellStyle name="Navadno 3 2 2 6 5 3 2" xfId="31143"/>
    <cellStyle name="Navadno 3 2 2 6 5 4" xfId="21243"/>
    <cellStyle name="Navadno 3 2 2 6 5 5" xfId="8533"/>
    <cellStyle name="Navadno 3 2 2 6 5 6" xfId="34512"/>
    <cellStyle name="Navadno 3 2 2 6 6" xfId="1456"/>
    <cellStyle name="Navadno 3 2 2 6 6 2" xfId="11351"/>
    <cellStyle name="Navadno 3 2 2 6 6 2 2" xfId="25509"/>
    <cellStyle name="Navadno 3 2 2 6 6 3" xfId="15577"/>
    <cellStyle name="Navadno 3 2 2 6 6 3 2" xfId="29735"/>
    <cellStyle name="Navadno 3 2 2 6 6 4" xfId="19835"/>
    <cellStyle name="Navadno 3 2 2 6 6 5" xfId="7125"/>
    <cellStyle name="Navadno 3 2 2 6 6 6" xfId="34513"/>
    <cellStyle name="Navadno 3 2 2 6 7" xfId="5749"/>
    <cellStyle name="Navadno 3 2 2 6 7 2" xfId="22691"/>
    <cellStyle name="Navadno 3 2 2 6 8" xfId="9975"/>
    <cellStyle name="Navadno 3 2 2 6 8 2" xfId="24133"/>
    <cellStyle name="Navadno 3 2 2 6 9" xfId="14201"/>
    <cellStyle name="Navadno 3 2 2 6 9 2" xfId="28359"/>
    <cellStyle name="Navadno 3 2 2 7" xfId="147"/>
    <cellStyle name="Navadno 3 2 2 7 10" xfId="4372"/>
    <cellStyle name="Navadno 3 2 2 7 11" xfId="32683"/>
    <cellStyle name="Navadno 3 2 2 7 12" xfId="34514"/>
    <cellStyle name="Navadno 3 2 2 7 2" xfId="532"/>
    <cellStyle name="Navadno 3 2 2 7 2 10" xfId="33067"/>
    <cellStyle name="Navadno 3 2 2 7 2 11" xfId="34515"/>
    <cellStyle name="Navadno 3 2 2 7 2 2" xfId="1236"/>
    <cellStyle name="Navadno 3 2 2 7 2 2 10" xfId="34516"/>
    <cellStyle name="Navadno 3 2 2 7 2 2 2" xfId="4052"/>
    <cellStyle name="Navadno 3 2 2 7 2 2 2 2" xfId="13947"/>
    <cellStyle name="Navadno 3 2 2 7 2 2 2 2 2" xfId="28105"/>
    <cellStyle name="Navadno 3 2 2 7 2 2 2 3" xfId="18173"/>
    <cellStyle name="Navadno 3 2 2 7 2 2 2 3 2" xfId="32331"/>
    <cellStyle name="Navadno 3 2 2 7 2 2 2 4" xfId="22431"/>
    <cellStyle name="Navadno 3 2 2 7 2 2 2 5" xfId="9721"/>
    <cellStyle name="Navadno 3 2 2 7 2 2 2 6" xfId="34517"/>
    <cellStyle name="Navadno 3 2 2 7 2 2 3" xfId="2644"/>
    <cellStyle name="Navadno 3 2 2 7 2 2 3 2" xfId="12539"/>
    <cellStyle name="Navadno 3 2 2 7 2 2 3 2 2" xfId="26697"/>
    <cellStyle name="Navadno 3 2 2 7 2 2 3 3" xfId="16765"/>
    <cellStyle name="Navadno 3 2 2 7 2 2 3 3 2" xfId="30923"/>
    <cellStyle name="Navadno 3 2 2 7 2 2 3 4" xfId="21023"/>
    <cellStyle name="Navadno 3 2 2 7 2 2 3 5" xfId="8313"/>
    <cellStyle name="Navadno 3 2 2 7 2 2 3 6" xfId="34518"/>
    <cellStyle name="Navadno 3 2 2 7 2 2 4" xfId="6905"/>
    <cellStyle name="Navadno 3 2 2 7 2 2 4 2" xfId="23847"/>
    <cellStyle name="Navadno 3 2 2 7 2 2 5" xfId="11131"/>
    <cellStyle name="Navadno 3 2 2 7 2 2 5 2" xfId="25289"/>
    <cellStyle name="Navadno 3 2 2 7 2 2 6" xfId="15357"/>
    <cellStyle name="Navadno 3 2 2 7 2 2 6 2" xfId="29515"/>
    <cellStyle name="Navadno 3 2 2 7 2 2 7" xfId="19615"/>
    <cellStyle name="Navadno 3 2 2 7 2 2 8" xfId="5460"/>
    <cellStyle name="Navadno 3 2 2 7 2 2 9" xfId="33771"/>
    <cellStyle name="Navadno 3 2 2 7 2 3" xfId="3348"/>
    <cellStyle name="Navadno 3 2 2 7 2 3 2" xfId="13243"/>
    <cellStyle name="Navadno 3 2 2 7 2 3 2 2" xfId="27401"/>
    <cellStyle name="Navadno 3 2 2 7 2 3 3" xfId="17469"/>
    <cellStyle name="Navadno 3 2 2 7 2 3 3 2" xfId="31627"/>
    <cellStyle name="Navadno 3 2 2 7 2 3 4" xfId="21727"/>
    <cellStyle name="Navadno 3 2 2 7 2 3 5" xfId="9017"/>
    <cellStyle name="Navadno 3 2 2 7 2 3 6" xfId="34519"/>
    <cellStyle name="Navadno 3 2 2 7 2 4" xfId="1940"/>
    <cellStyle name="Navadno 3 2 2 7 2 4 2" xfId="11835"/>
    <cellStyle name="Navadno 3 2 2 7 2 4 2 2" xfId="25993"/>
    <cellStyle name="Navadno 3 2 2 7 2 4 3" xfId="16061"/>
    <cellStyle name="Navadno 3 2 2 7 2 4 3 2" xfId="30219"/>
    <cellStyle name="Navadno 3 2 2 7 2 4 4" xfId="20319"/>
    <cellStyle name="Navadno 3 2 2 7 2 4 5" xfId="7609"/>
    <cellStyle name="Navadno 3 2 2 7 2 4 6" xfId="34520"/>
    <cellStyle name="Navadno 3 2 2 7 2 5" xfId="6201"/>
    <cellStyle name="Navadno 3 2 2 7 2 5 2" xfId="23143"/>
    <cellStyle name="Navadno 3 2 2 7 2 6" xfId="10427"/>
    <cellStyle name="Navadno 3 2 2 7 2 6 2" xfId="24585"/>
    <cellStyle name="Navadno 3 2 2 7 2 7" xfId="14653"/>
    <cellStyle name="Navadno 3 2 2 7 2 7 2" xfId="28811"/>
    <cellStyle name="Navadno 3 2 2 7 2 8" xfId="18911"/>
    <cellStyle name="Navadno 3 2 2 7 2 9" xfId="4756"/>
    <cellStyle name="Navadno 3 2 2 7 3" xfId="884"/>
    <cellStyle name="Navadno 3 2 2 7 3 10" xfId="34521"/>
    <cellStyle name="Navadno 3 2 2 7 3 2" xfId="3700"/>
    <cellStyle name="Navadno 3 2 2 7 3 2 2" xfId="13595"/>
    <cellStyle name="Navadno 3 2 2 7 3 2 2 2" xfId="27753"/>
    <cellStyle name="Navadno 3 2 2 7 3 2 3" xfId="17821"/>
    <cellStyle name="Navadno 3 2 2 7 3 2 3 2" xfId="31979"/>
    <cellStyle name="Navadno 3 2 2 7 3 2 4" xfId="22079"/>
    <cellStyle name="Navadno 3 2 2 7 3 2 5" xfId="9369"/>
    <cellStyle name="Navadno 3 2 2 7 3 2 6" xfId="34522"/>
    <cellStyle name="Navadno 3 2 2 7 3 3" xfId="2292"/>
    <cellStyle name="Navadno 3 2 2 7 3 3 2" xfId="12187"/>
    <cellStyle name="Navadno 3 2 2 7 3 3 2 2" xfId="26345"/>
    <cellStyle name="Navadno 3 2 2 7 3 3 3" xfId="16413"/>
    <cellStyle name="Navadno 3 2 2 7 3 3 3 2" xfId="30571"/>
    <cellStyle name="Navadno 3 2 2 7 3 3 4" xfId="20671"/>
    <cellStyle name="Navadno 3 2 2 7 3 3 5" xfId="7961"/>
    <cellStyle name="Navadno 3 2 2 7 3 3 6" xfId="34523"/>
    <cellStyle name="Navadno 3 2 2 7 3 4" xfId="6553"/>
    <cellStyle name="Navadno 3 2 2 7 3 4 2" xfId="23495"/>
    <cellStyle name="Navadno 3 2 2 7 3 5" xfId="10779"/>
    <cellStyle name="Navadno 3 2 2 7 3 5 2" xfId="24937"/>
    <cellStyle name="Navadno 3 2 2 7 3 6" xfId="15005"/>
    <cellStyle name="Navadno 3 2 2 7 3 6 2" xfId="29163"/>
    <cellStyle name="Navadno 3 2 2 7 3 7" xfId="19263"/>
    <cellStyle name="Navadno 3 2 2 7 3 8" xfId="5108"/>
    <cellStyle name="Navadno 3 2 2 7 3 9" xfId="33419"/>
    <cellStyle name="Navadno 3 2 2 7 4" xfId="2964"/>
    <cellStyle name="Navadno 3 2 2 7 4 2" xfId="12859"/>
    <cellStyle name="Navadno 3 2 2 7 4 2 2" xfId="27017"/>
    <cellStyle name="Navadno 3 2 2 7 4 3" xfId="17085"/>
    <cellStyle name="Navadno 3 2 2 7 4 3 2" xfId="31243"/>
    <cellStyle name="Navadno 3 2 2 7 4 4" xfId="21343"/>
    <cellStyle name="Navadno 3 2 2 7 4 5" xfId="8633"/>
    <cellStyle name="Navadno 3 2 2 7 4 6" xfId="34524"/>
    <cellStyle name="Navadno 3 2 2 7 5" xfId="1556"/>
    <cellStyle name="Navadno 3 2 2 7 5 2" xfId="11451"/>
    <cellStyle name="Navadno 3 2 2 7 5 2 2" xfId="25609"/>
    <cellStyle name="Navadno 3 2 2 7 5 3" xfId="15677"/>
    <cellStyle name="Navadno 3 2 2 7 5 3 2" xfId="29835"/>
    <cellStyle name="Navadno 3 2 2 7 5 4" xfId="19935"/>
    <cellStyle name="Navadno 3 2 2 7 5 5" xfId="7225"/>
    <cellStyle name="Navadno 3 2 2 7 5 6" xfId="34525"/>
    <cellStyle name="Navadno 3 2 2 7 6" xfId="5817"/>
    <cellStyle name="Navadno 3 2 2 7 6 2" xfId="22759"/>
    <cellStyle name="Navadno 3 2 2 7 7" xfId="10043"/>
    <cellStyle name="Navadno 3 2 2 7 7 2" xfId="24201"/>
    <cellStyle name="Navadno 3 2 2 7 8" xfId="14269"/>
    <cellStyle name="Navadno 3 2 2 7 8 2" xfId="28427"/>
    <cellStyle name="Navadno 3 2 2 7 9" xfId="18527"/>
    <cellStyle name="Navadno 3 2 2 8" xfId="179"/>
    <cellStyle name="Navadno 3 2 2 8 10" xfId="4404"/>
    <cellStyle name="Navadno 3 2 2 8 11" xfId="32715"/>
    <cellStyle name="Navadno 3 2 2 8 12" xfId="34526"/>
    <cellStyle name="Navadno 3 2 2 8 2" xfId="404"/>
    <cellStyle name="Navadno 3 2 2 8 2 10" xfId="32939"/>
    <cellStyle name="Navadno 3 2 2 8 2 11" xfId="34527"/>
    <cellStyle name="Navadno 3 2 2 8 2 2" xfId="1108"/>
    <cellStyle name="Navadno 3 2 2 8 2 2 10" xfId="34528"/>
    <cellStyle name="Navadno 3 2 2 8 2 2 2" xfId="3924"/>
    <cellStyle name="Navadno 3 2 2 8 2 2 2 2" xfId="13819"/>
    <cellStyle name="Navadno 3 2 2 8 2 2 2 2 2" xfId="27977"/>
    <cellStyle name="Navadno 3 2 2 8 2 2 2 3" xfId="18045"/>
    <cellStyle name="Navadno 3 2 2 8 2 2 2 3 2" xfId="32203"/>
    <cellStyle name="Navadno 3 2 2 8 2 2 2 4" xfId="22303"/>
    <cellStyle name="Navadno 3 2 2 8 2 2 2 5" xfId="9593"/>
    <cellStyle name="Navadno 3 2 2 8 2 2 2 6" xfId="34529"/>
    <cellStyle name="Navadno 3 2 2 8 2 2 3" xfId="2516"/>
    <cellStyle name="Navadno 3 2 2 8 2 2 3 2" xfId="12411"/>
    <cellStyle name="Navadno 3 2 2 8 2 2 3 2 2" xfId="26569"/>
    <cellStyle name="Navadno 3 2 2 8 2 2 3 3" xfId="16637"/>
    <cellStyle name="Navadno 3 2 2 8 2 2 3 3 2" xfId="30795"/>
    <cellStyle name="Navadno 3 2 2 8 2 2 3 4" xfId="20895"/>
    <cellStyle name="Navadno 3 2 2 8 2 2 3 5" xfId="8185"/>
    <cellStyle name="Navadno 3 2 2 8 2 2 3 6" xfId="34530"/>
    <cellStyle name="Navadno 3 2 2 8 2 2 4" xfId="6777"/>
    <cellStyle name="Navadno 3 2 2 8 2 2 4 2" xfId="23719"/>
    <cellStyle name="Navadno 3 2 2 8 2 2 5" xfId="11003"/>
    <cellStyle name="Navadno 3 2 2 8 2 2 5 2" xfId="25161"/>
    <cellStyle name="Navadno 3 2 2 8 2 2 6" xfId="15229"/>
    <cellStyle name="Navadno 3 2 2 8 2 2 6 2" xfId="29387"/>
    <cellStyle name="Navadno 3 2 2 8 2 2 7" xfId="19487"/>
    <cellStyle name="Navadno 3 2 2 8 2 2 8" xfId="5332"/>
    <cellStyle name="Navadno 3 2 2 8 2 2 9" xfId="33643"/>
    <cellStyle name="Navadno 3 2 2 8 2 3" xfId="3220"/>
    <cellStyle name="Navadno 3 2 2 8 2 3 2" xfId="13115"/>
    <cellStyle name="Navadno 3 2 2 8 2 3 2 2" xfId="27273"/>
    <cellStyle name="Navadno 3 2 2 8 2 3 3" xfId="17341"/>
    <cellStyle name="Navadno 3 2 2 8 2 3 3 2" xfId="31499"/>
    <cellStyle name="Navadno 3 2 2 8 2 3 4" xfId="21599"/>
    <cellStyle name="Navadno 3 2 2 8 2 3 5" xfId="8889"/>
    <cellStyle name="Navadno 3 2 2 8 2 3 6" xfId="34531"/>
    <cellStyle name="Navadno 3 2 2 8 2 4" xfId="1812"/>
    <cellStyle name="Navadno 3 2 2 8 2 4 2" xfId="11707"/>
    <cellStyle name="Navadno 3 2 2 8 2 4 2 2" xfId="25865"/>
    <cellStyle name="Navadno 3 2 2 8 2 4 3" xfId="15933"/>
    <cellStyle name="Navadno 3 2 2 8 2 4 3 2" xfId="30091"/>
    <cellStyle name="Navadno 3 2 2 8 2 4 4" xfId="20191"/>
    <cellStyle name="Navadno 3 2 2 8 2 4 5" xfId="7481"/>
    <cellStyle name="Navadno 3 2 2 8 2 4 6" xfId="34532"/>
    <cellStyle name="Navadno 3 2 2 8 2 5" xfId="6073"/>
    <cellStyle name="Navadno 3 2 2 8 2 5 2" xfId="23015"/>
    <cellStyle name="Navadno 3 2 2 8 2 6" xfId="10299"/>
    <cellStyle name="Navadno 3 2 2 8 2 6 2" xfId="24457"/>
    <cellStyle name="Navadno 3 2 2 8 2 7" xfId="14525"/>
    <cellStyle name="Navadno 3 2 2 8 2 7 2" xfId="28683"/>
    <cellStyle name="Navadno 3 2 2 8 2 8" xfId="18783"/>
    <cellStyle name="Navadno 3 2 2 8 2 9" xfId="4628"/>
    <cellStyle name="Navadno 3 2 2 8 3" xfId="756"/>
    <cellStyle name="Navadno 3 2 2 8 3 10" xfId="34533"/>
    <cellStyle name="Navadno 3 2 2 8 3 2" xfId="3572"/>
    <cellStyle name="Navadno 3 2 2 8 3 2 2" xfId="13467"/>
    <cellStyle name="Navadno 3 2 2 8 3 2 2 2" xfId="27625"/>
    <cellStyle name="Navadno 3 2 2 8 3 2 3" xfId="17693"/>
    <cellStyle name="Navadno 3 2 2 8 3 2 3 2" xfId="31851"/>
    <cellStyle name="Navadno 3 2 2 8 3 2 4" xfId="21951"/>
    <cellStyle name="Navadno 3 2 2 8 3 2 5" xfId="9241"/>
    <cellStyle name="Navadno 3 2 2 8 3 2 6" xfId="34534"/>
    <cellStyle name="Navadno 3 2 2 8 3 3" xfId="2164"/>
    <cellStyle name="Navadno 3 2 2 8 3 3 2" xfId="12059"/>
    <cellStyle name="Navadno 3 2 2 8 3 3 2 2" xfId="26217"/>
    <cellStyle name="Navadno 3 2 2 8 3 3 3" xfId="16285"/>
    <cellStyle name="Navadno 3 2 2 8 3 3 3 2" xfId="30443"/>
    <cellStyle name="Navadno 3 2 2 8 3 3 4" xfId="20543"/>
    <cellStyle name="Navadno 3 2 2 8 3 3 5" xfId="7833"/>
    <cellStyle name="Navadno 3 2 2 8 3 3 6" xfId="34535"/>
    <cellStyle name="Navadno 3 2 2 8 3 4" xfId="6425"/>
    <cellStyle name="Navadno 3 2 2 8 3 4 2" xfId="23367"/>
    <cellStyle name="Navadno 3 2 2 8 3 5" xfId="10651"/>
    <cellStyle name="Navadno 3 2 2 8 3 5 2" xfId="24809"/>
    <cellStyle name="Navadno 3 2 2 8 3 6" xfId="14877"/>
    <cellStyle name="Navadno 3 2 2 8 3 6 2" xfId="29035"/>
    <cellStyle name="Navadno 3 2 2 8 3 7" xfId="19135"/>
    <cellStyle name="Navadno 3 2 2 8 3 8" xfId="4980"/>
    <cellStyle name="Navadno 3 2 2 8 3 9" xfId="33291"/>
    <cellStyle name="Navadno 3 2 2 8 4" xfId="2996"/>
    <cellStyle name="Navadno 3 2 2 8 4 2" xfId="12891"/>
    <cellStyle name="Navadno 3 2 2 8 4 2 2" xfId="27049"/>
    <cellStyle name="Navadno 3 2 2 8 4 3" xfId="17117"/>
    <cellStyle name="Navadno 3 2 2 8 4 3 2" xfId="31275"/>
    <cellStyle name="Navadno 3 2 2 8 4 4" xfId="21375"/>
    <cellStyle name="Navadno 3 2 2 8 4 5" xfId="8665"/>
    <cellStyle name="Navadno 3 2 2 8 4 6" xfId="34536"/>
    <cellStyle name="Navadno 3 2 2 8 5" xfId="1588"/>
    <cellStyle name="Navadno 3 2 2 8 5 2" xfId="11483"/>
    <cellStyle name="Navadno 3 2 2 8 5 2 2" xfId="25641"/>
    <cellStyle name="Navadno 3 2 2 8 5 3" xfId="15709"/>
    <cellStyle name="Navadno 3 2 2 8 5 3 2" xfId="29867"/>
    <cellStyle name="Navadno 3 2 2 8 5 4" xfId="19967"/>
    <cellStyle name="Navadno 3 2 2 8 5 5" xfId="7257"/>
    <cellStyle name="Navadno 3 2 2 8 5 6" xfId="34537"/>
    <cellStyle name="Navadno 3 2 2 8 6" xfId="5849"/>
    <cellStyle name="Navadno 3 2 2 8 6 2" xfId="22791"/>
    <cellStyle name="Navadno 3 2 2 8 7" xfId="10075"/>
    <cellStyle name="Navadno 3 2 2 8 7 2" xfId="24233"/>
    <cellStyle name="Navadno 3 2 2 8 8" xfId="14301"/>
    <cellStyle name="Navadno 3 2 2 8 8 2" xfId="28459"/>
    <cellStyle name="Navadno 3 2 2 8 9" xfId="18559"/>
    <cellStyle name="Navadno 3 2 2 9" xfId="321"/>
    <cellStyle name="Navadno 3 2 2 9 10" xfId="4545"/>
    <cellStyle name="Navadno 3 2 2 9 11" xfId="32856"/>
    <cellStyle name="Navadno 3 2 2 9 12" xfId="34538"/>
    <cellStyle name="Navadno 3 2 2 9 2" xfId="673"/>
    <cellStyle name="Navadno 3 2 2 9 2 10" xfId="33208"/>
    <cellStyle name="Navadno 3 2 2 9 2 11" xfId="34539"/>
    <cellStyle name="Navadno 3 2 2 9 2 2" xfId="1377"/>
    <cellStyle name="Navadno 3 2 2 9 2 2 10" xfId="34540"/>
    <cellStyle name="Navadno 3 2 2 9 2 2 2" xfId="4193"/>
    <cellStyle name="Navadno 3 2 2 9 2 2 2 2" xfId="14088"/>
    <cellStyle name="Navadno 3 2 2 9 2 2 2 2 2" xfId="28246"/>
    <cellStyle name="Navadno 3 2 2 9 2 2 2 3" xfId="18314"/>
    <cellStyle name="Navadno 3 2 2 9 2 2 2 3 2" xfId="32472"/>
    <cellStyle name="Navadno 3 2 2 9 2 2 2 4" xfId="22572"/>
    <cellStyle name="Navadno 3 2 2 9 2 2 2 5" xfId="9862"/>
    <cellStyle name="Navadno 3 2 2 9 2 2 2 6" xfId="34541"/>
    <cellStyle name="Navadno 3 2 2 9 2 2 3" xfId="2785"/>
    <cellStyle name="Navadno 3 2 2 9 2 2 3 2" xfId="12680"/>
    <cellStyle name="Navadno 3 2 2 9 2 2 3 2 2" xfId="26838"/>
    <cellStyle name="Navadno 3 2 2 9 2 2 3 3" xfId="16906"/>
    <cellStyle name="Navadno 3 2 2 9 2 2 3 3 2" xfId="31064"/>
    <cellStyle name="Navadno 3 2 2 9 2 2 3 4" xfId="21164"/>
    <cellStyle name="Navadno 3 2 2 9 2 2 3 5" xfId="8454"/>
    <cellStyle name="Navadno 3 2 2 9 2 2 3 6" xfId="34542"/>
    <cellStyle name="Navadno 3 2 2 9 2 2 4" xfId="7046"/>
    <cellStyle name="Navadno 3 2 2 9 2 2 4 2" xfId="23988"/>
    <cellStyle name="Navadno 3 2 2 9 2 2 5" xfId="11272"/>
    <cellStyle name="Navadno 3 2 2 9 2 2 5 2" xfId="25430"/>
    <cellStyle name="Navadno 3 2 2 9 2 2 6" xfId="15498"/>
    <cellStyle name="Navadno 3 2 2 9 2 2 6 2" xfId="29656"/>
    <cellStyle name="Navadno 3 2 2 9 2 2 7" xfId="19756"/>
    <cellStyle name="Navadno 3 2 2 9 2 2 8" xfId="5601"/>
    <cellStyle name="Navadno 3 2 2 9 2 2 9" xfId="33912"/>
    <cellStyle name="Navadno 3 2 2 9 2 3" xfId="3489"/>
    <cellStyle name="Navadno 3 2 2 9 2 3 2" xfId="13384"/>
    <cellStyle name="Navadno 3 2 2 9 2 3 2 2" xfId="27542"/>
    <cellStyle name="Navadno 3 2 2 9 2 3 3" xfId="17610"/>
    <cellStyle name="Navadno 3 2 2 9 2 3 3 2" xfId="31768"/>
    <cellStyle name="Navadno 3 2 2 9 2 3 4" xfId="21868"/>
    <cellStyle name="Navadno 3 2 2 9 2 3 5" xfId="9158"/>
    <cellStyle name="Navadno 3 2 2 9 2 3 6" xfId="34543"/>
    <cellStyle name="Navadno 3 2 2 9 2 4" xfId="2081"/>
    <cellStyle name="Navadno 3 2 2 9 2 4 2" xfId="11976"/>
    <cellStyle name="Navadno 3 2 2 9 2 4 2 2" xfId="26134"/>
    <cellStyle name="Navadno 3 2 2 9 2 4 3" xfId="16202"/>
    <cellStyle name="Navadno 3 2 2 9 2 4 3 2" xfId="30360"/>
    <cellStyle name="Navadno 3 2 2 9 2 4 4" xfId="20460"/>
    <cellStyle name="Navadno 3 2 2 9 2 4 5" xfId="7750"/>
    <cellStyle name="Navadno 3 2 2 9 2 4 6" xfId="34544"/>
    <cellStyle name="Navadno 3 2 2 9 2 5" xfId="6342"/>
    <cellStyle name="Navadno 3 2 2 9 2 5 2" xfId="23284"/>
    <cellStyle name="Navadno 3 2 2 9 2 6" xfId="10568"/>
    <cellStyle name="Navadno 3 2 2 9 2 6 2" xfId="24726"/>
    <cellStyle name="Navadno 3 2 2 9 2 7" xfId="14794"/>
    <cellStyle name="Navadno 3 2 2 9 2 7 2" xfId="28952"/>
    <cellStyle name="Navadno 3 2 2 9 2 8" xfId="19052"/>
    <cellStyle name="Navadno 3 2 2 9 2 9" xfId="4897"/>
    <cellStyle name="Navadno 3 2 2 9 3" xfId="1025"/>
    <cellStyle name="Navadno 3 2 2 9 3 10" xfId="34545"/>
    <cellStyle name="Navadno 3 2 2 9 3 2" xfId="3841"/>
    <cellStyle name="Navadno 3 2 2 9 3 2 2" xfId="13736"/>
    <cellStyle name="Navadno 3 2 2 9 3 2 2 2" xfId="27894"/>
    <cellStyle name="Navadno 3 2 2 9 3 2 3" xfId="17962"/>
    <cellStyle name="Navadno 3 2 2 9 3 2 3 2" xfId="32120"/>
    <cellStyle name="Navadno 3 2 2 9 3 2 4" xfId="22220"/>
    <cellStyle name="Navadno 3 2 2 9 3 2 5" xfId="9510"/>
    <cellStyle name="Navadno 3 2 2 9 3 2 6" xfId="34546"/>
    <cellStyle name="Navadno 3 2 2 9 3 3" xfId="2433"/>
    <cellStyle name="Navadno 3 2 2 9 3 3 2" xfId="12328"/>
    <cellStyle name="Navadno 3 2 2 9 3 3 2 2" xfId="26486"/>
    <cellStyle name="Navadno 3 2 2 9 3 3 3" xfId="16554"/>
    <cellStyle name="Navadno 3 2 2 9 3 3 3 2" xfId="30712"/>
    <cellStyle name="Navadno 3 2 2 9 3 3 4" xfId="20812"/>
    <cellStyle name="Navadno 3 2 2 9 3 3 5" xfId="8102"/>
    <cellStyle name="Navadno 3 2 2 9 3 3 6" xfId="34547"/>
    <cellStyle name="Navadno 3 2 2 9 3 4" xfId="6694"/>
    <cellStyle name="Navadno 3 2 2 9 3 4 2" xfId="23636"/>
    <cellStyle name="Navadno 3 2 2 9 3 5" xfId="10920"/>
    <cellStyle name="Navadno 3 2 2 9 3 5 2" xfId="25078"/>
    <cellStyle name="Navadno 3 2 2 9 3 6" xfId="15146"/>
    <cellStyle name="Navadno 3 2 2 9 3 6 2" xfId="29304"/>
    <cellStyle name="Navadno 3 2 2 9 3 7" xfId="19404"/>
    <cellStyle name="Navadno 3 2 2 9 3 8" xfId="5249"/>
    <cellStyle name="Navadno 3 2 2 9 3 9" xfId="33560"/>
    <cellStyle name="Navadno 3 2 2 9 4" xfId="3137"/>
    <cellStyle name="Navadno 3 2 2 9 4 2" xfId="13032"/>
    <cellStyle name="Navadno 3 2 2 9 4 2 2" xfId="27190"/>
    <cellStyle name="Navadno 3 2 2 9 4 3" xfId="17258"/>
    <cellStyle name="Navadno 3 2 2 9 4 3 2" xfId="31416"/>
    <cellStyle name="Navadno 3 2 2 9 4 4" xfId="21516"/>
    <cellStyle name="Navadno 3 2 2 9 4 5" xfId="8806"/>
    <cellStyle name="Navadno 3 2 2 9 4 6" xfId="34548"/>
    <cellStyle name="Navadno 3 2 2 9 5" xfId="1729"/>
    <cellStyle name="Navadno 3 2 2 9 5 2" xfId="11624"/>
    <cellStyle name="Navadno 3 2 2 9 5 2 2" xfId="25782"/>
    <cellStyle name="Navadno 3 2 2 9 5 3" xfId="15850"/>
    <cellStyle name="Navadno 3 2 2 9 5 3 2" xfId="30008"/>
    <cellStyle name="Navadno 3 2 2 9 5 4" xfId="20108"/>
    <cellStyle name="Navadno 3 2 2 9 5 5" xfId="7398"/>
    <cellStyle name="Navadno 3 2 2 9 5 6" xfId="34549"/>
    <cellStyle name="Navadno 3 2 2 9 6" xfId="5990"/>
    <cellStyle name="Navadno 3 2 2 9 6 2" xfId="22932"/>
    <cellStyle name="Navadno 3 2 2 9 7" xfId="10216"/>
    <cellStyle name="Navadno 3 2 2 9 7 2" xfId="24374"/>
    <cellStyle name="Navadno 3 2 2 9 8" xfId="14442"/>
    <cellStyle name="Navadno 3 2 2 9 8 2" xfId="28600"/>
    <cellStyle name="Navadno 3 2 2 9 9" xfId="18700"/>
    <cellStyle name="Navadno 3 2 20" xfId="4240"/>
    <cellStyle name="Navadno 3 2 21" xfId="32551"/>
    <cellStyle name="Navadno 3 2 22" xfId="34550"/>
    <cellStyle name="Navadno 3 2 3" xfId="17"/>
    <cellStyle name="Navadno 3 2 3 10" xfId="728"/>
    <cellStyle name="Navadno 3 2 3 10 10" xfId="34551"/>
    <cellStyle name="Navadno 3 2 3 10 2" xfId="3544"/>
    <cellStyle name="Navadno 3 2 3 10 2 2" xfId="13439"/>
    <cellStyle name="Navadno 3 2 3 10 2 2 2" xfId="27597"/>
    <cellStyle name="Navadno 3 2 3 10 2 3" xfId="17665"/>
    <cellStyle name="Navadno 3 2 3 10 2 3 2" xfId="31823"/>
    <cellStyle name="Navadno 3 2 3 10 2 4" xfId="21923"/>
    <cellStyle name="Navadno 3 2 3 10 2 5" xfId="9213"/>
    <cellStyle name="Navadno 3 2 3 10 2 6" xfId="34552"/>
    <cellStyle name="Navadno 3 2 3 10 3" xfId="2136"/>
    <cellStyle name="Navadno 3 2 3 10 3 2" xfId="12031"/>
    <cellStyle name="Navadno 3 2 3 10 3 2 2" xfId="26189"/>
    <cellStyle name="Navadno 3 2 3 10 3 3" xfId="16257"/>
    <cellStyle name="Navadno 3 2 3 10 3 3 2" xfId="30415"/>
    <cellStyle name="Navadno 3 2 3 10 3 4" xfId="20515"/>
    <cellStyle name="Navadno 3 2 3 10 3 5" xfId="7805"/>
    <cellStyle name="Navadno 3 2 3 10 3 6" xfId="34553"/>
    <cellStyle name="Navadno 3 2 3 10 4" xfId="6397"/>
    <cellStyle name="Navadno 3 2 3 10 4 2" xfId="23339"/>
    <cellStyle name="Navadno 3 2 3 10 5" xfId="10623"/>
    <cellStyle name="Navadno 3 2 3 10 5 2" xfId="24781"/>
    <cellStyle name="Navadno 3 2 3 10 6" xfId="14849"/>
    <cellStyle name="Navadno 3 2 3 10 6 2" xfId="29007"/>
    <cellStyle name="Navadno 3 2 3 10 7" xfId="19107"/>
    <cellStyle name="Navadno 3 2 3 10 8" xfId="4952"/>
    <cellStyle name="Navadno 3 2 3 10 9" xfId="33263"/>
    <cellStyle name="Navadno 3 2 3 11" xfId="2840"/>
    <cellStyle name="Navadno 3 2 3 11 2" xfId="8509"/>
    <cellStyle name="Navadno 3 2 3 11 2 2" xfId="24043"/>
    <cellStyle name="Navadno 3 2 3 11 3" xfId="12735"/>
    <cellStyle name="Navadno 3 2 3 11 3 2" xfId="26893"/>
    <cellStyle name="Navadno 3 2 3 11 4" xfId="16961"/>
    <cellStyle name="Navadno 3 2 3 11 4 2" xfId="31119"/>
    <cellStyle name="Navadno 3 2 3 11 5" xfId="21219"/>
    <cellStyle name="Navadno 3 2 3 11 6" xfId="5655"/>
    <cellStyle name="Navadno 3 2 3 11 7" xfId="34554"/>
    <cellStyle name="Navadno 3 2 3 12" xfId="1432"/>
    <cellStyle name="Navadno 3 2 3 12 2" xfId="11327"/>
    <cellStyle name="Navadno 3 2 3 12 2 2" xfId="25485"/>
    <cellStyle name="Navadno 3 2 3 12 3" xfId="15553"/>
    <cellStyle name="Navadno 3 2 3 12 3 2" xfId="29711"/>
    <cellStyle name="Navadno 3 2 3 12 4" xfId="19811"/>
    <cellStyle name="Navadno 3 2 3 12 5" xfId="7101"/>
    <cellStyle name="Navadno 3 2 3 12 6" xfId="34555"/>
    <cellStyle name="Navadno 3 2 3 13" xfId="5692"/>
    <cellStyle name="Navadno 3 2 3 13 2" xfId="22634"/>
    <cellStyle name="Navadno 3 2 3 14" xfId="9918"/>
    <cellStyle name="Navadno 3 2 3 14 2" xfId="24076"/>
    <cellStyle name="Navadno 3 2 3 15" xfId="14144"/>
    <cellStyle name="Navadno 3 2 3 15 2" xfId="28302"/>
    <cellStyle name="Navadno 3 2 3 16" xfId="18368"/>
    <cellStyle name="Navadno 3 2 3 16 2" xfId="32526"/>
    <cellStyle name="Navadno 3 2 3 17" xfId="18402"/>
    <cellStyle name="Navadno 3 2 3 18" xfId="4248"/>
    <cellStyle name="Navadno 3 2 3 19" xfId="32559"/>
    <cellStyle name="Navadno 3 2 3 2" xfId="33"/>
    <cellStyle name="Navadno 3 2 3 2 10" xfId="2856"/>
    <cellStyle name="Navadno 3 2 3 2 10 2" xfId="8525"/>
    <cellStyle name="Navadno 3 2 3 2 10 2 2" xfId="24059"/>
    <cellStyle name="Navadno 3 2 3 2 10 3" xfId="12751"/>
    <cellStyle name="Navadno 3 2 3 2 10 3 2" xfId="26909"/>
    <cellStyle name="Navadno 3 2 3 2 10 4" xfId="16977"/>
    <cellStyle name="Navadno 3 2 3 2 10 4 2" xfId="31135"/>
    <cellStyle name="Navadno 3 2 3 2 10 5" xfId="21235"/>
    <cellStyle name="Navadno 3 2 3 2 10 6" xfId="5671"/>
    <cellStyle name="Navadno 3 2 3 2 10 7" xfId="34556"/>
    <cellStyle name="Navadno 3 2 3 2 11" xfId="1448"/>
    <cellStyle name="Navadno 3 2 3 2 11 2" xfId="11343"/>
    <cellStyle name="Navadno 3 2 3 2 11 2 2" xfId="25501"/>
    <cellStyle name="Navadno 3 2 3 2 11 3" xfId="15569"/>
    <cellStyle name="Navadno 3 2 3 2 11 3 2" xfId="29727"/>
    <cellStyle name="Navadno 3 2 3 2 11 4" xfId="19827"/>
    <cellStyle name="Navadno 3 2 3 2 11 5" xfId="7117"/>
    <cellStyle name="Navadno 3 2 3 2 11 6" xfId="34557"/>
    <cellStyle name="Navadno 3 2 3 2 12" xfId="5708"/>
    <cellStyle name="Navadno 3 2 3 2 12 2" xfId="22650"/>
    <cellStyle name="Navadno 3 2 3 2 13" xfId="9934"/>
    <cellStyle name="Navadno 3 2 3 2 13 2" xfId="24092"/>
    <cellStyle name="Navadno 3 2 3 2 14" xfId="14160"/>
    <cellStyle name="Navadno 3 2 3 2 14 2" xfId="28318"/>
    <cellStyle name="Navadno 3 2 3 2 15" xfId="18384"/>
    <cellStyle name="Navadno 3 2 3 2 15 2" xfId="32542"/>
    <cellStyle name="Navadno 3 2 3 2 16" xfId="18418"/>
    <cellStyle name="Navadno 3 2 3 2 17" xfId="4264"/>
    <cellStyle name="Navadno 3 2 3 2 18" xfId="32575"/>
    <cellStyle name="Navadno 3 2 3 2 19" xfId="34558"/>
    <cellStyle name="Navadno 3 2 3 2 2" xfId="102"/>
    <cellStyle name="Navadno 3 2 3 2 2 10" xfId="14192"/>
    <cellStyle name="Navadno 3 2 3 2 2 10 2" xfId="28350"/>
    <cellStyle name="Navadno 3 2 3 2 2 11" xfId="18450"/>
    <cellStyle name="Navadno 3 2 3 2 2 12" xfId="4327"/>
    <cellStyle name="Navadno 3 2 3 2 2 13" xfId="32638"/>
    <cellStyle name="Navadno 3 2 3 2 2 14" xfId="34559"/>
    <cellStyle name="Navadno 3 2 3 2 2 2" xfId="262"/>
    <cellStyle name="Navadno 3 2 3 2 2 2 10" xfId="4487"/>
    <cellStyle name="Navadno 3 2 3 2 2 2 11" xfId="32798"/>
    <cellStyle name="Navadno 3 2 3 2 2 2 12" xfId="34560"/>
    <cellStyle name="Navadno 3 2 3 2 2 2 2" xfId="615"/>
    <cellStyle name="Navadno 3 2 3 2 2 2 2 10" xfId="33150"/>
    <cellStyle name="Navadno 3 2 3 2 2 2 2 11" xfId="34561"/>
    <cellStyle name="Navadno 3 2 3 2 2 2 2 2" xfId="1319"/>
    <cellStyle name="Navadno 3 2 3 2 2 2 2 2 10" xfId="34562"/>
    <cellStyle name="Navadno 3 2 3 2 2 2 2 2 2" xfId="4135"/>
    <cellStyle name="Navadno 3 2 3 2 2 2 2 2 2 2" xfId="14030"/>
    <cellStyle name="Navadno 3 2 3 2 2 2 2 2 2 2 2" xfId="28188"/>
    <cellStyle name="Navadno 3 2 3 2 2 2 2 2 2 3" xfId="18256"/>
    <cellStyle name="Navadno 3 2 3 2 2 2 2 2 2 3 2" xfId="32414"/>
    <cellStyle name="Navadno 3 2 3 2 2 2 2 2 2 4" xfId="22514"/>
    <cellStyle name="Navadno 3 2 3 2 2 2 2 2 2 5" xfId="9804"/>
    <cellStyle name="Navadno 3 2 3 2 2 2 2 2 2 6" xfId="34563"/>
    <cellStyle name="Navadno 3 2 3 2 2 2 2 2 3" xfId="2727"/>
    <cellStyle name="Navadno 3 2 3 2 2 2 2 2 3 2" xfId="12622"/>
    <cellStyle name="Navadno 3 2 3 2 2 2 2 2 3 2 2" xfId="26780"/>
    <cellStyle name="Navadno 3 2 3 2 2 2 2 2 3 3" xfId="16848"/>
    <cellStyle name="Navadno 3 2 3 2 2 2 2 2 3 3 2" xfId="31006"/>
    <cellStyle name="Navadno 3 2 3 2 2 2 2 2 3 4" xfId="21106"/>
    <cellStyle name="Navadno 3 2 3 2 2 2 2 2 3 5" xfId="8396"/>
    <cellStyle name="Navadno 3 2 3 2 2 2 2 2 3 6" xfId="34564"/>
    <cellStyle name="Navadno 3 2 3 2 2 2 2 2 4" xfId="6988"/>
    <cellStyle name="Navadno 3 2 3 2 2 2 2 2 4 2" xfId="23930"/>
    <cellStyle name="Navadno 3 2 3 2 2 2 2 2 5" xfId="11214"/>
    <cellStyle name="Navadno 3 2 3 2 2 2 2 2 5 2" xfId="25372"/>
    <cellStyle name="Navadno 3 2 3 2 2 2 2 2 6" xfId="15440"/>
    <cellStyle name="Navadno 3 2 3 2 2 2 2 2 6 2" xfId="29598"/>
    <cellStyle name="Navadno 3 2 3 2 2 2 2 2 7" xfId="19698"/>
    <cellStyle name="Navadno 3 2 3 2 2 2 2 2 8" xfId="5543"/>
    <cellStyle name="Navadno 3 2 3 2 2 2 2 2 9" xfId="33854"/>
    <cellStyle name="Navadno 3 2 3 2 2 2 2 3" xfId="3431"/>
    <cellStyle name="Navadno 3 2 3 2 2 2 2 3 2" xfId="13326"/>
    <cellStyle name="Navadno 3 2 3 2 2 2 2 3 2 2" xfId="27484"/>
    <cellStyle name="Navadno 3 2 3 2 2 2 2 3 3" xfId="17552"/>
    <cellStyle name="Navadno 3 2 3 2 2 2 2 3 3 2" xfId="31710"/>
    <cellStyle name="Navadno 3 2 3 2 2 2 2 3 4" xfId="21810"/>
    <cellStyle name="Navadno 3 2 3 2 2 2 2 3 5" xfId="9100"/>
    <cellStyle name="Navadno 3 2 3 2 2 2 2 3 6" xfId="34565"/>
    <cellStyle name="Navadno 3 2 3 2 2 2 2 4" xfId="2023"/>
    <cellStyle name="Navadno 3 2 3 2 2 2 2 4 2" xfId="11918"/>
    <cellStyle name="Navadno 3 2 3 2 2 2 2 4 2 2" xfId="26076"/>
    <cellStyle name="Navadno 3 2 3 2 2 2 2 4 3" xfId="16144"/>
    <cellStyle name="Navadno 3 2 3 2 2 2 2 4 3 2" xfId="30302"/>
    <cellStyle name="Navadno 3 2 3 2 2 2 2 4 4" xfId="20402"/>
    <cellStyle name="Navadno 3 2 3 2 2 2 2 4 5" xfId="7692"/>
    <cellStyle name="Navadno 3 2 3 2 2 2 2 4 6" xfId="34566"/>
    <cellStyle name="Navadno 3 2 3 2 2 2 2 5" xfId="6284"/>
    <cellStyle name="Navadno 3 2 3 2 2 2 2 5 2" xfId="23226"/>
    <cellStyle name="Navadno 3 2 3 2 2 2 2 6" xfId="10510"/>
    <cellStyle name="Navadno 3 2 3 2 2 2 2 6 2" xfId="24668"/>
    <cellStyle name="Navadno 3 2 3 2 2 2 2 7" xfId="14736"/>
    <cellStyle name="Navadno 3 2 3 2 2 2 2 7 2" xfId="28894"/>
    <cellStyle name="Navadno 3 2 3 2 2 2 2 8" xfId="18994"/>
    <cellStyle name="Navadno 3 2 3 2 2 2 2 9" xfId="4839"/>
    <cellStyle name="Navadno 3 2 3 2 2 2 3" xfId="967"/>
    <cellStyle name="Navadno 3 2 3 2 2 2 3 10" xfId="34567"/>
    <cellStyle name="Navadno 3 2 3 2 2 2 3 2" xfId="3783"/>
    <cellStyle name="Navadno 3 2 3 2 2 2 3 2 2" xfId="13678"/>
    <cellStyle name="Navadno 3 2 3 2 2 2 3 2 2 2" xfId="27836"/>
    <cellStyle name="Navadno 3 2 3 2 2 2 3 2 3" xfId="17904"/>
    <cellStyle name="Navadno 3 2 3 2 2 2 3 2 3 2" xfId="32062"/>
    <cellStyle name="Navadno 3 2 3 2 2 2 3 2 4" xfId="22162"/>
    <cellStyle name="Navadno 3 2 3 2 2 2 3 2 5" xfId="9452"/>
    <cellStyle name="Navadno 3 2 3 2 2 2 3 2 6" xfId="34568"/>
    <cellStyle name="Navadno 3 2 3 2 2 2 3 3" xfId="2375"/>
    <cellStyle name="Navadno 3 2 3 2 2 2 3 3 2" xfId="12270"/>
    <cellStyle name="Navadno 3 2 3 2 2 2 3 3 2 2" xfId="26428"/>
    <cellStyle name="Navadno 3 2 3 2 2 2 3 3 3" xfId="16496"/>
    <cellStyle name="Navadno 3 2 3 2 2 2 3 3 3 2" xfId="30654"/>
    <cellStyle name="Navadno 3 2 3 2 2 2 3 3 4" xfId="20754"/>
    <cellStyle name="Navadno 3 2 3 2 2 2 3 3 5" xfId="8044"/>
    <cellStyle name="Navadno 3 2 3 2 2 2 3 3 6" xfId="34569"/>
    <cellStyle name="Navadno 3 2 3 2 2 2 3 4" xfId="6636"/>
    <cellStyle name="Navadno 3 2 3 2 2 2 3 4 2" xfId="23578"/>
    <cellStyle name="Navadno 3 2 3 2 2 2 3 5" xfId="10862"/>
    <cellStyle name="Navadno 3 2 3 2 2 2 3 5 2" xfId="25020"/>
    <cellStyle name="Navadno 3 2 3 2 2 2 3 6" xfId="15088"/>
    <cellStyle name="Navadno 3 2 3 2 2 2 3 6 2" xfId="29246"/>
    <cellStyle name="Navadno 3 2 3 2 2 2 3 7" xfId="19346"/>
    <cellStyle name="Navadno 3 2 3 2 2 2 3 8" xfId="5191"/>
    <cellStyle name="Navadno 3 2 3 2 2 2 3 9" xfId="33502"/>
    <cellStyle name="Navadno 3 2 3 2 2 2 4" xfId="3079"/>
    <cellStyle name="Navadno 3 2 3 2 2 2 4 2" xfId="12974"/>
    <cellStyle name="Navadno 3 2 3 2 2 2 4 2 2" xfId="27132"/>
    <cellStyle name="Navadno 3 2 3 2 2 2 4 3" xfId="17200"/>
    <cellStyle name="Navadno 3 2 3 2 2 2 4 3 2" xfId="31358"/>
    <cellStyle name="Navadno 3 2 3 2 2 2 4 4" xfId="21458"/>
    <cellStyle name="Navadno 3 2 3 2 2 2 4 5" xfId="8748"/>
    <cellStyle name="Navadno 3 2 3 2 2 2 4 6" xfId="34570"/>
    <cellStyle name="Navadno 3 2 3 2 2 2 5" xfId="1671"/>
    <cellStyle name="Navadno 3 2 3 2 2 2 5 2" xfId="11566"/>
    <cellStyle name="Navadno 3 2 3 2 2 2 5 2 2" xfId="25724"/>
    <cellStyle name="Navadno 3 2 3 2 2 2 5 3" xfId="15792"/>
    <cellStyle name="Navadno 3 2 3 2 2 2 5 3 2" xfId="29950"/>
    <cellStyle name="Navadno 3 2 3 2 2 2 5 4" xfId="20050"/>
    <cellStyle name="Navadno 3 2 3 2 2 2 5 5" xfId="7340"/>
    <cellStyle name="Navadno 3 2 3 2 2 2 5 6" xfId="34571"/>
    <cellStyle name="Navadno 3 2 3 2 2 2 6" xfId="5932"/>
    <cellStyle name="Navadno 3 2 3 2 2 2 6 2" xfId="22874"/>
    <cellStyle name="Navadno 3 2 3 2 2 2 7" xfId="10158"/>
    <cellStyle name="Navadno 3 2 3 2 2 2 7 2" xfId="24316"/>
    <cellStyle name="Navadno 3 2 3 2 2 2 8" xfId="14384"/>
    <cellStyle name="Navadno 3 2 3 2 2 2 8 2" xfId="28542"/>
    <cellStyle name="Navadno 3 2 3 2 2 2 9" xfId="18642"/>
    <cellStyle name="Navadno 3 2 3 2 2 3" xfId="302"/>
    <cellStyle name="Navadno 3 2 3 2 2 3 10" xfId="4527"/>
    <cellStyle name="Navadno 3 2 3 2 2 3 11" xfId="32838"/>
    <cellStyle name="Navadno 3 2 3 2 2 3 12" xfId="34572"/>
    <cellStyle name="Navadno 3 2 3 2 2 3 2" xfId="655"/>
    <cellStyle name="Navadno 3 2 3 2 2 3 2 10" xfId="33190"/>
    <cellStyle name="Navadno 3 2 3 2 2 3 2 11" xfId="34573"/>
    <cellStyle name="Navadno 3 2 3 2 2 3 2 2" xfId="1359"/>
    <cellStyle name="Navadno 3 2 3 2 2 3 2 2 10" xfId="34574"/>
    <cellStyle name="Navadno 3 2 3 2 2 3 2 2 2" xfId="4175"/>
    <cellStyle name="Navadno 3 2 3 2 2 3 2 2 2 2" xfId="14070"/>
    <cellStyle name="Navadno 3 2 3 2 2 3 2 2 2 2 2" xfId="28228"/>
    <cellStyle name="Navadno 3 2 3 2 2 3 2 2 2 3" xfId="18296"/>
    <cellStyle name="Navadno 3 2 3 2 2 3 2 2 2 3 2" xfId="32454"/>
    <cellStyle name="Navadno 3 2 3 2 2 3 2 2 2 4" xfId="22554"/>
    <cellStyle name="Navadno 3 2 3 2 2 3 2 2 2 5" xfId="9844"/>
    <cellStyle name="Navadno 3 2 3 2 2 3 2 2 2 6" xfId="34575"/>
    <cellStyle name="Navadno 3 2 3 2 2 3 2 2 3" xfId="2767"/>
    <cellStyle name="Navadno 3 2 3 2 2 3 2 2 3 2" xfId="12662"/>
    <cellStyle name="Navadno 3 2 3 2 2 3 2 2 3 2 2" xfId="26820"/>
    <cellStyle name="Navadno 3 2 3 2 2 3 2 2 3 3" xfId="16888"/>
    <cellStyle name="Navadno 3 2 3 2 2 3 2 2 3 3 2" xfId="31046"/>
    <cellStyle name="Navadno 3 2 3 2 2 3 2 2 3 4" xfId="21146"/>
    <cellStyle name="Navadno 3 2 3 2 2 3 2 2 3 5" xfId="8436"/>
    <cellStyle name="Navadno 3 2 3 2 2 3 2 2 3 6" xfId="34576"/>
    <cellStyle name="Navadno 3 2 3 2 2 3 2 2 4" xfId="7028"/>
    <cellStyle name="Navadno 3 2 3 2 2 3 2 2 4 2" xfId="23970"/>
    <cellStyle name="Navadno 3 2 3 2 2 3 2 2 5" xfId="11254"/>
    <cellStyle name="Navadno 3 2 3 2 2 3 2 2 5 2" xfId="25412"/>
    <cellStyle name="Navadno 3 2 3 2 2 3 2 2 6" xfId="15480"/>
    <cellStyle name="Navadno 3 2 3 2 2 3 2 2 6 2" xfId="29638"/>
    <cellStyle name="Navadno 3 2 3 2 2 3 2 2 7" xfId="19738"/>
    <cellStyle name="Navadno 3 2 3 2 2 3 2 2 8" xfId="5583"/>
    <cellStyle name="Navadno 3 2 3 2 2 3 2 2 9" xfId="33894"/>
    <cellStyle name="Navadno 3 2 3 2 2 3 2 3" xfId="3471"/>
    <cellStyle name="Navadno 3 2 3 2 2 3 2 3 2" xfId="13366"/>
    <cellStyle name="Navadno 3 2 3 2 2 3 2 3 2 2" xfId="27524"/>
    <cellStyle name="Navadno 3 2 3 2 2 3 2 3 3" xfId="17592"/>
    <cellStyle name="Navadno 3 2 3 2 2 3 2 3 3 2" xfId="31750"/>
    <cellStyle name="Navadno 3 2 3 2 2 3 2 3 4" xfId="21850"/>
    <cellStyle name="Navadno 3 2 3 2 2 3 2 3 5" xfId="9140"/>
    <cellStyle name="Navadno 3 2 3 2 2 3 2 3 6" xfId="34577"/>
    <cellStyle name="Navadno 3 2 3 2 2 3 2 4" xfId="2063"/>
    <cellStyle name="Navadno 3 2 3 2 2 3 2 4 2" xfId="11958"/>
    <cellStyle name="Navadno 3 2 3 2 2 3 2 4 2 2" xfId="26116"/>
    <cellStyle name="Navadno 3 2 3 2 2 3 2 4 3" xfId="16184"/>
    <cellStyle name="Navadno 3 2 3 2 2 3 2 4 3 2" xfId="30342"/>
    <cellStyle name="Navadno 3 2 3 2 2 3 2 4 4" xfId="20442"/>
    <cellStyle name="Navadno 3 2 3 2 2 3 2 4 5" xfId="7732"/>
    <cellStyle name="Navadno 3 2 3 2 2 3 2 4 6" xfId="34578"/>
    <cellStyle name="Navadno 3 2 3 2 2 3 2 5" xfId="6324"/>
    <cellStyle name="Navadno 3 2 3 2 2 3 2 5 2" xfId="23266"/>
    <cellStyle name="Navadno 3 2 3 2 2 3 2 6" xfId="10550"/>
    <cellStyle name="Navadno 3 2 3 2 2 3 2 6 2" xfId="24708"/>
    <cellStyle name="Navadno 3 2 3 2 2 3 2 7" xfId="14776"/>
    <cellStyle name="Navadno 3 2 3 2 2 3 2 7 2" xfId="28934"/>
    <cellStyle name="Navadno 3 2 3 2 2 3 2 8" xfId="19034"/>
    <cellStyle name="Navadno 3 2 3 2 2 3 2 9" xfId="4879"/>
    <cellStyle name="Navadno 3 2 3 2 2 3 3" xfId="1007"/>
    <cellStyle name="Navadno 3 2 3 2 2 3 3 10" xfId="34579"/>
    <cellStyle name="Navadno 3 2 3 2 2 3 3 2" xfId="3823"/>
    <cellStyle name="Navadno 3 2 3 2 2 3 3 2 2" xfId="13718"/>
    <cellStyle name="Navadno 3 2 3 2 2 3 3 2 2 2" xfId="27876"/>
    <cellStyle name="Navadno 3 2 3 2 2 3 3 2 3" xfId="17944"/>
    <cellStyle name="Navadno 3 2 3 2 2 3 3 2 3 2" xfId="32102"/>
    <cellStyle name="Navadno 3 2 3 2 2 3 3 2 4" xfId="22202"/>
    <cellStyle name="Navadno 3 2 3 2 2 3 3 2 5" xfId="9492"/>
    <cellStyle name="Navadno 3 2 3 2 2 3 3 2 6" xfId="34580"/>
    <cellStyle name="Navadno 3 2 3 2 2 3 3 3" xfId="2415"/>
    <cellStyle name="Navadno 3 2 3 2 2 3 3 3 2" xfId="12310"/>
    <cellStyle name="Navadno 3 2 3 2 2 3 3 3 2 2" xfId="26468"/>
    <cellStyle name="Navadno 3 2 3 2 2 3 3 3 3" xfId="16536"/>
    <cellStyle name="Navadno 3 2 3 2 2 3 3 3 3 2" xfId="30694"/>
    <cellStyle name="Navadno 3 2 3 2 2 3 3 3 4" xfId="20794"/>
    <cellStyle name="Navadno 3 2 3 2 2 3 3 3 5" xfId="8084"/>
    <cellStyle name="Navadno 3 2 3 2 2 3 3 3 6" xfId="34581"/>
    <cellStyle name="Navadno 3 2 3 2 2 3 3 4" xfId="6676"/>
    <cellStyle name="Navadno 3 2 3 2 2 3 3 4 2" xfId="23618"/>
    <cellStyle name="Navadno 3 2 3 2 2 3 3 5" xfId="10902"/>
    <cellStyle name="Navadno 3 2 3 2 2 3 3 5 2" xfId="25060"/>
    <cellStyle name="Navadno 3 2 3 2 2 3 3 6" xfId="15128"/>
    <cellStyle name="Navadno 3 2 3 2 2 3 3 6 2" xfId="29286"/>
    <cellStyle name="Navadno 3 2 3 2 2 3 3 7" xfId="19386"/>
    <cellStyle name="Navadno 3 2 3 2 2 3 3 8" xfId="5231"/>
    <cellStyle name="Navadno 3 2 3 2 2 3 3 9" xfId="33542"/>
    <cellStyle name="Navadno 3 2 3 2 2 3 4" xfId="3119"/>
    <cellStyle name="Navadno 3 2 3 2 2 3 4 2" xfId="13014"/>
    <cellStyle name="Navadno 3 2 3 2 2 3 4 2 2" xfId="27172"/>
    <cellStyle name="Navadno 3 2 3 2 2 3 4 3" xfId="17240"/>
    <cellStyle name="Navadno 3 2 3 2 2 3 4 3 2" xfId="31398"/>
    <cellStyle name="Navadno 3 2 3 2 2 3 4 4" xfId="21498"/>
    <cellStyle name="Navadno 3 2 3 2 2 3 4 5" xfId="8788"/>
    <cellStyle name="Navadno 3 2 3 2 2 3 4 6" xfId="34582"/>
    <cellStyle name="Navadno 3 2 3 2 2 3 5" xfId="1711"/>
    <cellStyle name="Navadno 3 2 3 2 2 3 5 2" xfId="11606"/>
    <cellStyle name="Navadno 3 2 3 2 2 3 5 2 2" xfId="25764"/>
    <cellStyle name="Navadno 3 2 3 2 2 3 5 3" xfId="15832"/>
    <cellStyle name="Navadno 3 2 3 2 2 3 5 3 2" xfId="29990"/>
    <cellStyle name="Navadno 3 2 3 2 2 3 5 4" xfId="20090"/>
    <cellStyle name="Navadno 3 2 3 2 2 3 5 5" xfId="7380"/>
    <cellStyle name="Navadno 3 2 3 2 2 3 5 6" xfId="34583"/>
    <cellStyle name="Navadno 3 2 3 2 2 3 6" xfId="5972"/>
    <cellStyle name="Navadno 3 2 3 2 2 3 6 2" xfId="22914"/>
    <cellStyle name="Navadno 3 2 3 2 2 3 7" xfId="10198"/>
    <cellStyle name="Navadno 3 2 3 2 2 3 7 2" xfId="24356"/>
    <cellStyle name="Navadno 3 2 3 2 2 3 8" xfId="14424"/>
    <cellStyle name="Navadno 3 2 3 2 2 3 8 2" xfId="28582"/>
    <cellStyle name="Navadno 3 2 3 2 2 3 9" xfId="18682"/>
    <cellStyle name="Navadno 3 2 3 2 2 4" xfId="487"/>
    <cellStyle name="Navadno 3 2 3 2 2 4 10" xfId="33022"/>
    <cellStyle name="Navadno 3 2 3 2 2 4 11" xfId="34584"/>
    <cellStyle name="Navadno 3 2 3 2 2 4 2" xfId="1191"/>
    <cellStyle name="Navadno 3 2 3 2 2 4 2 10" xfId="34585"/>
    <cellStyle name="Navadno 3 2 3 2 2 4 2 2" xfId="4007"/>
    <cellStyle name="Navadno 3 2 3 2 2 4 2 2 2" xfId="13902"/>
    <cellStyle name="Navadno 3 2 3 2 2 4 2 2 2 2" xfId="28060"/>
    <cellStyle name="Navadno 3 2 3 2 2 4 2 2 3" xfId="18128"/>
    <cellStyle name="Navadno 3 2 3 2 2 4 2 2 3 2" xfId="32286"/>
    <cellStyle name="Navadno 3 2 3 2 2 4 2 2 4" xfId="22386"/>
    <cellStyle name="Navadno 3 2 3 2 2 4 2 2 5" xfId="9676"/>
    <cellStyle name="Navadno 3 2 3 2 2 4 2 2 6" xfId="34586"/>
    <cellStyle name="Navadno 3 2 3 2 2 4 2 3" xfId="2599"/>
    <cellStyle name="Navadno 3 2 3 2 2 4 2 3 2" xfId="12494"/>
    <cellStyle name="Navadno 3 2 3 2 2 4 2 3 2 2" xfId="26652"/>
    <cellStyle name="Navadno 3 2 3 2 2 4 2 3 3" xfId="16720"/>
    <cellStyle name="Navadno 3 2 3 2 2 4 2 3 3 2" xfId="30878"/>
    <cellStyle name="Navadno 3 2 3 2 2 4 2 3 4" xfId="20978"/>
    <cellStyle name="Navadno 3 2 3 2 2 4 2 3 5" xfId="8268"/>
    <cellStyle name="Navadno 3 2 3 2 2 4 2 3 6" xfId="34587"/>
    <cellStyle name="Navadno 3 2 3 2 2 4 2 4" xfId="6860"/>
    <cellStyle name="Navadno 3 2 3 2 2 4 2 4 2" xfId="23802"/>
    <cellStyle name="Navadno 3 2 3 2 2 4 2 5" xfId="11086"/>
    <cellStyle name="Navadno 3 2 3 2 2 4 2 5 2" xfId="25244"/>
    <cellStyle name="Navadno 3 2 3 2 2 4 2 6" xfId="15312"/>
    <cellStyle name="Navadno 3 2 3 2 2 4 2 6 2" xfId="29470"/>
    <cellStyle name="Navadno 3 2 3 2 2 4 2 7" xfId="19570"/>
    <cellStyle name="Navadno 3 2 3 2 2 4 2 8" xfId="5415"/>
    <cellStyle name="Navadno 3 2 3 2 2 4 2 9" xfId="33726"/>
    <cellStyle name="Navadno 3 2 3 2 2 4 3" xfId="3303"/>
    <cellStyle name="Navadno 3 2 3 2 2 4 3 2" xfId="13198"/>
    <cellStyle name="Navadno 3 2 3 2 2 4 3 2 2" xfId="27356"/>
    <cellStyle name="Navadno 3 2 3 2 2 4 3 3" xfId="17424"/>
    <cellStyle name="Navadno 3 2 3 2 2 4 3 3 2" xfId="31582"/>
    <cellStyle name="Navadno 3 2 3 2 2 4 3 4" xfId="21682"/>
    <cellStyle name="Navadno 3 2 3 2 2 4 3 5" xfId="8972"/>
    <cellStyle name="Navadno 3 2 3 2 2 4 3 6" xfId="34588"/>
    <cellStyle name="Navadno 3 2 3 2 2 4 4" xfId="1895"/>
    <cellStyle name="Navadno 3 2 3 2 2 4 4 2" xfId="11790"/>
    <cellStyle name="Navadno 3 2 3 2 2 4 4 2 2" xfId="25948"/>
    <cellStyle name="Navadno 3 2 3 2 2 4 4 3" xfId="16016"/>
    <cellStyle name="Navadno 3 2 3 2 2 4 4 3 2" xfId="30174"/>
    <cellStyle name="Navadno 3 2 3 2 2 4 4 4" xfId="20274"/>
    <cellStyle name="Navadno 3 2 3 2 2 4 4 5" xfId="7564"/>
    <cellStyle name="Navadno 3 2 3 2 2 4 4 6" xfId="34589"/>
    <cellStyle name="Navadno 3 2 3 2 2 4 5" xfId="6156"/>
    <cellStyle name="Navadno 3 2 3 2 2 4 5 2" xfId="23098"/>
    <cellStyle name="Navadno 3 2 3 2 2 4 6" xfId="10382"/>
    <cellStyle name="Navadno 3 2 3 2 2 4 6 2" xfId="24540"/>
    <cellStyle name="Navadno 3 2 3 2 2 4 7" xfId="14608"/>
    <cellStyle name="Navadno 3 2 3 2 2 4 7 2" xfId="28766"/>
    <cellStyle name="Navadno 3 2 3 2 2 4 8" xfId="18866"/>
    <cellStyle name="Navadno 3 2 3 2 2 4 9" xfId="4711"/>
    <cellStyle name="Navadno 3 2 3 2 2 5" xfId="839"/>
    <cellStyle name="Navadno 3 2 3 2 2 5 10" xfId="34590"/>
    <cellStyle name="Navadno 3 2 3 2 2 5 2" xfId="3655"/>
    <cellStyle name="Navadno 3 2 3 2 2 5 2 2" xfId="13550"/>
    <cellStyle name="Navadno 3 2 3 2 2 5 2 2 2" xfId="27708"/>
    <cellStyle name="Navadno 3 2 3 2 2 5 2 3" xfId="17776"/>
    <cellStyle name="Navadno 3 2 3 2 2 5 2 3 2" xfId="31934"/>
    <cellStyle name="Navadno 3 2 3 2 2 5 2 4" xfId="22034"/>
    <cellStyle name="Navadno 3 2 3 2 2 5 2 5" xfId="9324"/>
    <cellStyle name="Navadno 3 2 3 2 2 5 2 6" xfId="34591"/>
    <cellStyle name="Navadno 3 2 3 2 2 5 3" xfId="2247"/>
    <cellStyle name="Navadno 3 2 3 2 2 5 3 2" xfId="12142"/>
    <cellStyle name="Navadno 3 2 3 2 2 5 3 2 2" xfId="26300"/>
    <cellStyle name="Navadno 3 2 3 2 2 5 3 3" xfId="16368"/>
    <cellStyle name="Navadno 3 2 3 2 2 5 3 3 2" xfId="30526"/>
    <cellStyle name="Navadno 3 2 3 2 2 5 3 4" xfId="20626"/>
    <cellStyle name="Navadno 3 2 3 2 2 5 3 5" xfId="7916"/>
    <cellStyle name="Navadno 3 2 3 2 2 5 3 6" xfId="34592"/>
    <cellStyle name="Navadno 3 2 3 2 2 5 4" xfId="6508"/>
    <cellStyle name="Navadno 3 2 3 2 2 5 4 2" xfId="23450"/>
    <cellStyle name="Navadno 3 2 3 2 2 5 5" xfId="10734"/>
    <cellStyle name="Navadno 3 2 3 2 2 5 5 2" xfId="24892"/>
    <cellStyle name="Navadno 3 2 3 2 2 5 6" xfId="14960"/>
    <cellStyle name="Navadno 3 2 3 2 2 5 6 2" xfId="29118"/>
    <cellStyle name="Navadno 3 2 3 2 2 5 7" xfId="19218"/>
    <cellStyle name="Navadno 3 2 3 2 2 5 8" xfId="5063"/>
    <cellStyle name="Navadno 3 2 3 2 2 5 9" xfId="33374"/>
    <cellStyle name="Navadno 3 2 3 2 2 6" xfId="2919"/>
    <cellStyle name="Navadno 3 2 3 2 2 6 2" xfId="12814"/>
    <cellStyle name="Navadno 3 2 3 2 2 6 2 2" xfId="26972"/>
    <cellStyle name="Navadno 3 2 3 2 2 6 3" xfId="17040"/>
    <cellStyle name="Navadno 3 2 3 2 2 6 3 2" xfId="31198"/>
    <cellStyle name="Navadno 3 2 3 2 2 6 4" xfId="21298"/>
    <cellStyle name="Navadno 3 2 3 2 2 6 5" xfId="8588"/>
    <cellStyle name="Navadno 3 2 3 2 2 6 6" xfId="34593"/>
    <cellStyle name="Navadno 3 2 3 2 2 7" xfId="1511"/>
    <cellStyle name="Navadno 3 2 3 2 2 7 2" xfId="11406"/>
    <cellStyle name="Navadno 3 2 3 2 2 7 2 2" xfId="25564"/>
    <cellStyle name="Navadno 3 2 3 2 2 7 3" xfId="15632"/>
    <cellStyle name="Navadno 3 2 3 2 2 7 3 2" xfId="29790"/>
    <cellStyle name="Navadno 3 2 3 2 2 7 4" xfId="19890"/>
    <cellStyle name="Navadno 3 2 3 2 2 7 5" xfId="7180"/>
    <cellStyle name="Navadno 3 2 3 2 2 7 6" xfId="34594"/>
    <cellStyle name="Navadno 3 2 3 2 2 8" xfId="5740"/>
    <cellStyle name="Navadno 3 2 3 2 2 8 2" xfId="22682"/>
    <cellStyle name="Navadno 3 2 3 2 2 9" xfId="9966"/>
    <cellStyle name="Navadno 3 2 3 2 2 9 2" xfId="24124"/>
    <cellStyle name="Navadno 3 2 3 2 3" xfId="134"/>
    <cellStyle name="Navadno 3 2 3 2 3 10" xfId="18514"/>
    <cellStyle name="Navadno 3 2 3 2 3 11" xfId="4359"/>
    <cellStyle name="Navadno 3 2 3 2 3 12" xfId="32670"/>
    <cellStyle name="Navadno 3 2 3 2 3 13" xfId="34595"/>
    <cellStyle name="Navadno 3 2 3 2 3 2" xfId="294"/>
    <cellStyle name="Navadno 3 2 3 2 3 2 10" xfId="4519"/>
    <cellStyle name="Navadno 3 2 3 2 3 2 11" xfId="32830"/>
    <cellStyle name="Navadno 3 2 3 2 3 2 12" xfId="34596"/>
    <cellStyle name="Navadno 3 2 3 2 3 2 2" xfId="647"/>
    <cellStyle name="Navadno 3 2 3 2 3 2 2 10" xfId="33182"/>
    <cellStyle name="Navadno 3 2 3 2 3 2 2 11" xfId="34597"/>
    <cellStyle name="Navadno 3 2 3 2 3 2 2 2" xfId="1351"/>
    <cellStyle name="Navadno 3 2 3 2 3 2 2 2 10" xfId="34598"/>
    <cellStyle name="Navadno 3 2 3 2 3 2 2 2 2" xfId="4167"/>
    <cellStyle name="Navadno 3 2 3 2 3 2 2 2 2 2" xfId="14062"/>
    <cellStyle name="Navadno 3 2 3 2 3 2 2 2 2 2 2" xfId="28220"/>
    <cellStyle name="Navadno 3 2 3 2 3 2 2 2 2 3" xfId="18288"/>
    <cellStyle name="Navadno 3 2 3 2 3 2 2 2 2 3 2" xfId="32446"/>
    <cellStyle name="Navadno 3 2 3 2 3 2 2 2 2 4" xfId="22546"/>
    <cellStyle name="Navadno 3 2 3 2 3 2 2 2 2 5" xfId="9836"/>
    <cellStyle name="Navadno 3 2 3 2 3 2 2 2 2 6" xfId="34599"/>
    <cellStyle name="Navadno 3 2 3 2 3 2 2 2 3" xfId="2759"/>
    <cellStyle name="Navadno 3 2 3 2 3 2 2 2 3 2" xfId="12654"/>
    <cellStyle name="Navadno 3 2 3 2 3 2 2 2 3 2 2" xfId="26812"/>
    <cellStyle name="Navadno 3 2 3 2 3 2 2 2 3 3" xfId="16880"/>
    <cellStyle name="Navadno 3 2 3 2 3 2 2 2 3 3 2" xfId="31038"/>
    <cellStyle name="Navadno 3 2 3 2 3 2 2 2 3 4" xfId="21138"/>
    <cellStyle name="Navadno 3 2 3 2 3 2 2 2 3 5" xfId="8428"/>
    <cellStyle name="Navadno 3 2 3 2 3 2 2 2 3 6" xfId="34600"/>
    <cellStyle name="Navadno 3 2 3 2 3 2 2 2 4" xfId="7020"/>
    <cellStyle name="Navadno 3 2 3 2 3 2 2 2 4 2" xfId="23962"/>
    <cellStyle name="Navadno 3 2 3 2 3 2 2 2 5" xfId="11246"/>
    <cellStyle name="Navadno 3 2 3 2 3 2 2 2 5 2" xfId="25404"/>
    <cellStyle name="Navadno 3 2 3 2 3 2 2 2 6" xfId="15472"/>
    <cellStyle name="Navadno 3 2 3 2 3 2 2 2 6 2" xfId="29630"/>
    <cellStyle name="Navadno 3 2 3 2 3 2 2 2 7" xfId="19730"/>
    <cellStyle name="Navadno 3 2 3 2 3 2 2 2 8" xfId="5575"/>
    <cellStyle name="Navadno 3 2 3 2 3 2 2 2 9" xfId="33886"/>
    <cellStyle name="Navadno 3 2 3 2 3 2 2 3" xfId="3463"/>
    <cellStyle name="Navadno 3 2 3 2 3 2 2 3 2" xfId="13358"/>
    <cellStyle name="Navadno 3 2 3 2 3 2 2 3 2 2" xfId="27516"/>
    <cellStyle name="Navadno 3 2 3 2 3 2 2 3 3" xfId="17584"/>
    <cellStyle name="Navadno 3 2 3 2 3 2 2 3 3 2" xfId="31742"/>
    <cellStyle name="Navadno 3 2 3 2 3 2 2 3 4" xfId="21842"/>
    <cellStyle name="Navadno 3 2 3 2 3 2 2 3 5" xfId="9132"/>
    <cellStyle name="Navadno 3 2 3 2 3 2 2 3 6" xfId="34601"/>
    <cellStyle name="Navadno 3 2 3 2 3 2 2 4" xfId="2055"/>
    <cellStyle name="Navadno 3 2 3 2 3 2 2 4 2" xfId="11950"/>
    <cellStyle name="Navadno 3 2 3 2 3 2 2 4 2 2" xfId="26108"/>
    <cellStyle name="Navadno 3 2 3 2 3 2 2 4 3" xfId="16176"/>
    <cellStyle name="Navadno 3 2 3 2 3 2 2 4 3 2" xfId="30334"/>
    <cellStyle name="Navadno 3 2 3 2 3 2 2 4 4" xfId="20434"/>
    <cellStyle name="Navadno 3 2 3 2 3 2 2 4 5" xfId="7724"/>
    <cellStyle name="Navadno 3 2 3 2 3 2 2 4 6" xfId="34602"/>
    <cellStyle name="Navadno 3 2 3 2 3 2 2 5" xfId="6316"/>
    <cellStyle name="Navadno 3 2 3 2 3 2 2 5 2" xfId="23258"/>
    <cellStyle name="Navadno 3 2 3 2 3 2 2 6" xfId="10542"/>
    <cellStyle name="Navadno 3 2 3 2 3 2 2 6 2" xfId="24700"/>
    <cellStyle name="Navadno 3 2 3 2 3 2 2 7" xfId="14768"/>
    <cellStyle name="Navadno 3 2 3 2 3 2 2 7 2" xfId="28926"/>
    <cellStyle name="Navadno 3 2 3 2 3 2 2 8" xfId="19026"/>
    <cellStyle name="Navadno 3 2 3 2 3 2 2 9" xfId="4871"/>
    <cellStyle name="Navadno 3 2 3 2 3 2 3" xfId="999"/>
    <cellStyle name="Navadno 3 2 3 2 3 2 3 10" xfId="34603"/>
    <cellStyle name="Navadno 3 2 3 2 3 2 3 2" xfId="3815"/>
    <cellStyle name="Navadno 3 2 3 2 3 2 3 2 2" xfId="13710"/>
    <cellStyle name="Navadno 3 2 3 2 3 2 3 2 2 2" xfId="27868"/>
    <cellStyle name="Navadno 3 2 3 2 3 2 3 2 3" xfId="17936"/>
    <cellStyle name="Navadno 3 2 3 2 3 2 3 2 3 2" xfId="32094"/>
    <cellStyle name="Navadno 3 2 3 2 3 2 3 2 4" xfId="22194"/>
    <cellStyle name="Navadno 3 2 3 2 3 2 3 2 5" xfId="9484"/>
    <cellStyle name="Navadno 3 2 3 2 3 2 3 2 6" xfId="34604"/>
    <cellStyle name="Navadno 3 2 3 2 3 2 3 3" xfId="2407"/>
    <cellStyle name="Navadno 3 2 3 2 3 2 3 3 2" xfId="12302"/>
    <cellStyle name="Navadno 3 2 3 2 3 2 3 3 2 2" xfId="26460"/>
    <cellStyle name="Navadno 3 2 3 2 3 2 3 3 3" xfId="16528"/>
    <cellStyle name="Navadno 3 2 3 2 3 2 3 3 3 2" xfId="30686"/>
    <cellStyle name="Navadno 3 2 3 2 3 2 3 3 4" xfId="20786"/>
    <cellStyle name="Navadno 3 2 3 2 3 2 3 3 5" xfId="8076"/>
    <cellStyle name="Navadno 3 2 3 2 3 2 3 3 6" xfId="34605"/>
    <cellStyle name="Navadno 3 2 3 2 3 2 3 4" xfId="6668"/>
    <cellStyle name="Navadno 3 2 3 2 3 2 3 4 2" xfId="23610"/>
    <cellStyle name="Navadno 3 2 3 2 3 2 3 5" xfId="10894"/>
    <cellStyle name="Navadno 3 2 3 2 3 2 3 5 2" xfId="25052"/>
    <cellStyle name="Navadno 3 2 3 2 3 2 3 6" xfId="15120"/>
    <cellStyle name="Navadno 3 2 3 2 3 2 3 6 2" xfId="29278"/>
    <cellStyle name="Navadno 3 2 3 2 3 2 3 7" xfId="19378"/>
    <cellStyle name="Navadno 3 2 3 2 3 2 3 8" xfId="5223"/>
    <cellStyle name="Navadno 3 2 3 2 3 2 3 9" xfId="33534"/>
    <cellStyle name="Navadno 3 2 3 2 3 2 4" xfId="3111"/>
    <cellStyle name="Navadno 3 2 3 2 3 2 4 2" xfId="13006"/>
    <cellStyle name="Navadno 3 2 3 2 3 2 4 2 2" xfId="27164"/>
    <cellStyle name="Navadno 3 2 3 2 3 2 4 3" xfId="17232"/>
    <cellStyle name="Navadno 3 2 3 2 3 2 4 3 2" xfId="31390"/>
    <cellStyle name="Navadno 3 2 3 2 3 2 4 4" xfId="21490"/>
    <cellStyle name="Navadno 3 2 3 2 3 2 4 5" xfId="8780"/>
    <cellStyle name="Navadno 3 2 3 2 3 2 4 6" xfId="34606"/>
    <cellStyle name="Navadno 3 2 3 2 3 2 5" xfId="1703"/>
    <cellStyle name="Navadno 3 2 3 2 3 2 5 2" xfId="11598"/>
    <cellStyle name="Navadno 3 2 3 2 3 2 5 2 2" xfId="25756"/>
    <cellStyle name="Navadno 3 2 3 2 3 2 5 3" xfId="15824"/>
    <cellStyle name="Navadno 3 2 3 2 3 2 5 3 2" xfId="29982"/>
    <cellStyle name="Navadno 3 2 3 2 3 2 5 4" xfId="20082"/>
    <cellStyle name="Navadno 3 2 3 2 3 2 5 5" xfId="7372"/>
    <cellStyle name="Navadno 3 2 3 2 3 2 5 6" xfId="34607"/>
    <cellStyle name="Navadno 3 2 3 2 3 2 6" xfId="5964"/>
    <cellStyle name="Navadno 3 2 3 2 3 2 6 2" xfId="22906"/>
    <cellStyle name="Navadno 3 2 3 2 3 2 7" xfId="10190"/>
    <cellStyle name="Navadno 3 2 3 2 3 2 7 2" xfId="24348"/>
    <cellStyle name="Navadno 3 2 3 2 3 2 8" xfId="14416"/>
    <cellStyle name="Navadno 3 2 3 2 3 2 8 2" xfId="28574"/>
    <cellStyle name="Navadno 3 2 3 2 3 2 9" xfId="18674"/>
    <cellStyle name="Navadno 3 2 3 2 3 3" xfId="519"/>
    <cellStyle name="Navadno 3 2 3 2 3 3 10" xfId="33054"/>
    <cellStyle name="Navadno 3 2 3 2 3 3 11" xfId="34608"/>
    <cellStyle name="Navadno 3 2 3 2 3 3 2" xfId="1223"/>
    <cellStyle name="Navadno 3 2 3 2 3 3 2 10" xfId="34609"/>
    <cellStyle name="Navadno 3 2 3 2 3 3 2 2" xfId="4039"/>
    <cellStyle name="Navadno 3 2 3 2 3 3 2 2 2" xfId="13934"/>
    <cellStyle name="Navadno 3 2 3 2 3 3 2 2 2 2" xfId="28092"/>
    <cellStyle name="Navadno 3 2 3 2 3 3 2 2 3" xfId="18160"/>
    <cellStyle name="Navadno 3 2 3 2 3 3 2 2 3 2" xfId="32318"/>
    <cellStyle name="Navadno 3 2 3 2 3 3 2 2 4" xfId="22418"/>
    <cellStyle name="Navadno 3 2 3 2 3 3 2 2 5" xfId="9708"/>
    <cellStyle name="Navadno 3 2 3 2 3 3 2 2 6" xfId="34610"/>
    <cellStyle name="Navadno 3 2 3 2 3 3 2 3" xfId="2631"/>
    <cellStyle name="Navadno 3 2 3 2 3 3 2 3 2" xfId="12526"/>
    <cellStyle name="Navadno 3 2 3 2 3 3 2 3 2 2" xfId="26684"/>
    <cellStyle name="Navadno 3 2 3 2 3 3 2 3 3" xfId="16752"/>
    <cellStyle name="Navadno 3 2 3 2 3 3 2 3 3 2" xfId="30910"/>
    <cellStyle name="Navadno 3 2 3 2 3 3 2 3 4" xfId="21010"/>
    <cellStyle name="Navadno 3 2 3 2 3 3 2 3 5" xfId="8300"/>
    <cellStyle name="Navadno 3 2 3 2 3 3 2 3 6" xfId="34611"/>
    <cellStyle name="Navadno 3 2 3 2 3 3 2 4" xfId="6892"/>
    <cellStyle name="Navadno 3 2 3 2 3 3 2 4 2" xfId="23834"/>
    <cellStyle name="Navadno 3 2 3 2 3 3 2 5" xfId="11118"/>
    <cellStyle name="Navadno 3 2 3 2 3 3 2 5 2" xfId="25276"/>
    <cellStyle name="Navadno 3 2 3 2 3 3 2 6" xfId="15344"/>
    <cellStyle name="Navadno 3 2 3 2 3 3 2 6 2" xfId="29502"/>
    <cellStyle name="Navadno 3 2 3 2 3 3 2 7" xfId="19602"/>
    <cellStyle name="Navadno 3 2 3 2 3 3 2 8" xfId="5447"/>
    <cellStyle name="Navadno 3 2 3 2 3 3 2 9" xfId="33758"/>
    <cellStyle name="Navadno 3 2 3 2 3 3 3" xfId="3335"/>
    <cellStyle name="Navadno 3 2 3 2 3 3 3 2" xfId="13230"/>
    <cellStyle name="Navadno 3 2 3 2 3 3 3 2 2" xfId="27388"/>
    <cellStyle name="Navadno 3 2 3 2 3 3 3 3" xfId="17456"/>
    <cellStyle name="Navadno 3 2 3 2 3 3 3 3 2" xfId="31614"/>
    <cellStyle name="Navadno 3 2 3 2 3 3 3 4" xfId="21714"/>
    <cellStyle name="Navadno 3 2 3 2 3 3 3 5" xfId="9004"/>
    <cellStyle name="Navadno 3 2 3 2 3 3 3 6" xfId="34612"/>
    <cellStyle name="Navadno 3 2 3 2 3 3 4" xfId="1927"/>
    <cellStyle name="Navadno 3 2 3 2 3 3 4 2" xfId="11822"/>
    <cellStyle name="Navadno 3 2 3 2 3 3 4 2 2" xfId="25980"/>
    <cellStyle name="Navadno 3 2 3 2 3 3 4 3" xfId="16048"/>
    <cellStyle name="Navadno 3 2 3 2 3 3 4 3 2" xfId="30206"/>
    <cellStyle name="Navadno 3 2 3 2 3 3 4 4" xfId="20306"/>
    <cellStyle name="Navadno 3 2 3 2 3 3 4 5" xfId="7596"/>
    <cellStyle name="Navadno 3 2 3 2 3 3 4 6" xfId="34613"/>
    <cellStyle name="Navadno 3 2 3 2 3 3 5" xfId="6188"/>
    <cellStyle name="Navadno 3 2 3 2 3 3 5 2" xfId="23130"/>
    <cellStyle name="Navadno 3 2 3 2 3 3 6" xfId="10414"/>
    <cellStyle name="Navadno 3 2 3 2 3 3 6 2" xfId="24572"/>
    <cellStyle name="Navadno 3 2 3 2 3 3 7" xfId="14640"/>
    <cellStyle name="Navadno 3 2 3 2 3 3 7 2" xfId="28798"/>
    <cellStyle name="Navadno 3 2 3 2 3 3 8" xfId="18898"/>
    <cellStyle name="Navadno 3 2 3 2 3 3 9" xfId="4743"/>
    <cellStyle name="Navadno 3 2 3 2 3 4" xfId="871"/>
    <cellStyle name="Navadno 3 2 3 2 3 4 10" xfId="34614"/>
    <cellStyle name="Navadno 3 2 3 2 3 4 2" xfId="3687"/>
    <cellStyle name="Navadno 3 2 3 2 3 4 2 2" xfId="13582"/>
    <cellStyle name="Navadno 3 2 3 2 3 4 2 2 2" xfId="27740"/>
    <cellStyle name="Navadno 3 2 3 2 3 4 2 3" xfId="17808"/>
    <cellStyle name="Navadno 3 2 3 2 3 4 2 3 2" xfId="31966"/>
    <cellStyle name="Navadno 3 2 3 2 3 4 2 4" xfId="22066"/>
    <cellStyle name="Navadno 3 2 3 2 3 4 2 5" xfId="9356"/>
    <cellStyle name="Navadno 3 2 3 2 3 4 2 6" xfId="34615"/>
    <cellStyle name="Navadno 3 2 3 2 3 4 3" xfId="2279"/>
    <cellStyle name="Navadno 3 2 3 2 3 4 3 2" xfId="12174"/>
    <cellStyle name="Navadno 3 2 3 2 3 4 3 2 2" xfId="26332"/>
    <cellStyle name="Navadno 3 2 3 2 3 4 3 3" xfId="16400"/>
    <cellStyle name="Navadno 3 2 3 2 3 4 3 3 2" xfId="30558"/>
    <cellStyle name="Navadno 3 2 3 2 3 4 3 4" xfId="20658"/>
    <cellStyle name="Navadno 3 2 3 2 3 4 3 5" xfId="7948"/>
    <cellStyle name="Navadno 3 2 3 2 3 4 3 6" xfId="34616"/>
    <cellStyle name="Navadno 3 2 3 2 3 4 4" xfId="6540"/>
    <cellStyle name="Navadno 3 2 3 2 3 4 4 2" xfId="23482"/>
    <cellStyle name="Navadno 3 2 3 2 3 4 5" xfId="10766"/>
    <cellStyle name="Navadno 3 2 3 2 3 4 5 2" xfId="24924"/>
    <cellStyle name="Navadno 3 2 3 2 3 4 6" xfId="14992"/>
    <cellStyle name="Navadno 3 2 3 2 3 4 6 2" xfId="29150"/>
    <cellStyle name="Navadno 3 2 3 2 3 4 7" xfId="19250"/>
    <cellStyle name="Navadno 3 2 3 2 3 4 8" xfId="5095"/>
    <cellStyle name="Navadno 3 2 3 2 3 4 9" xfId="33406"/>
    <cellStyle name="Navadno 3 2 3 2 3 5" xfId="2951"/>
    <cellStyle name="Navadno 3 2 3 2 3 5 2" xfId="12846"/>
    <cellStyle name="Navadno 3 2 3 2 3 5 2 2" xfId="27004"/>
    <cellStyle name="Navadno 3 2 3 2 3 5 3" xfId="17072"/>
    <cellStyle name="Navadno 3 2 3 2 3 5 3 2" xfId="31230"/>
    <cellStyle name="Navadno 3 2 3 2 3 5 4" xfId="21330"/>
    <cellStyle name="Navadno 3 2 3 2 3 5 5" xfId="8620"/>
    <cellStyle name="Navadno 3 2 3 2 3 5 6" xfId="34617"/>
    <cellStyle name="Navadno 3 2 3 2 3 6" xfId="1543"/>
    <cellStyle name="Navadno 3 2 3 2 3 6 2" xfId="11438"/>
    <cellStyle name="Navadno 3 2 3 2 3 6 2 2" xfId="25596"/>
    <cellStyle name="Navadno 3 2 3 2 3 6 3" xfId="15664"/>
    <cellStyle name="Navadno 3 2 3 2 3 6 3 2" xfId="29822"/>
    <cellStyle name="Navadno 3 2 3 2 3 6 4" xfId="19922"/>
    <cellStyle name="Navadno 3 2 3 2 3 6 5" xfId="7212"/>
    <cellStyle name="Navadno 3 2 3 2 3 6 6" xfId="34618"/>
    <cellStyle name="Navadno 3 2 3 2 3 7" xfId="5804"/>
    <cellStyle name="Navadno 3 2 3 2 3 7 2" xfId="22746"/>
    <cellStyle name="Navadno 3 2 3 2 3 8" xfId="10030"/>
    <cellStyle name="Navadno 3 2 3 2 3 8 2" xfId="24188"/>
    <cellStyle name="Navadno 3 2 3 2 3 9" xfId="14256"/>
    <cellStyle name="Navadno 3 2 3 2 3 9 2" xfId="28414"/>
    <cellStyle name="Navadno 3 2 3 2 4" xfId="64"/>
    <cellStyle name="Navadno 3 2 3 2 4 10" xfId="18482"/>
    <cellStyle name="Navadno 3 2 3 2 4 11" xfId="4295"/>
    <cellStyle name="Navadno 3 2 3 2 4 12" xfId="32606"/>
    <cellStyle name="Navadno 3 2 3 2 4 13" xfId="34619"/>
    <cellStyle name="Navadno 3 2 3 2 4 2" xfId="230"/>
    <cellStyle name="Navadno 3 2 3 2 4 2 10" xfId="4455"/>
    <cellStyle name="Navadno 3 2 3 2 4 2 11" xfId="32766"/>
    <cellStyle name="Navadno 3 2 3 2 4 2 12" xfId="34620"/>
    <cellStyle name="Navadno 3 2 3 2 4 2 2" xfId="583"/>
    <cellStyle name="Navadno 3 2 3 2 4 2 2 10" xfId="33118"/>
    <cellStyle name="Navadno 3 2 3 2 4 2 2 11" xfId="34621"/>
    <cellStyle name="Navadno 3 2 3 2 4 2 2 2" xfId="1287"/>
    <cellStyle name="Navadno 3 2 3 2 4 2 2 2 10" xfId="34622"/>
    <cellStyle name="Navadno 3 2 3 2 4 2 2 2 2" xfId="4103"/>
    <cellStyle name="Navadno 3 2 3 2 4 2 2 2 2 2" xfId="13998"/>
    <cellStyle name="Navadno 3 2 3 2 4 2 2 2 2 2 2" xfId="28156"/>
    <cellStyle name="Navadno 3 2 3 2 4 2 2 2 2 3" xfId="18224"/>
    <cellStyle name="Navadno 3 2 3 2 4 2 2 2 2 3 2" xfId="32382"/>
    <cellStyle name="Navadno 3 2 3 2 4 2 2 2 2 4" xfId="22482"/>
    <cellStyle name="Navadno 3 2 3 2 4 2 2 2 2 5" xfId="9772"/>
    <cellStyle name="Navadno 3 2 3 2 4 2 2 2 2 6" xfId="34623"/>
    <cellStyle name="Navadno 3 2 3 2 4 2 2 2 3" xfId="2695"/>
    <cellStyle name="Navadno 3 2 3 2 4 2 2 2 3 2" xfId="12590"/>
    <cellStyle name="Navadno 3 2 3 2 4 2 2 2 3 2 2" xfId="26748"/>
    <cellStyle name="Navadno 3 2 3 2 4 2 2 2 3 3" xfId="16816"/>
    <cellStyle name="Navadno 3 2 3 2 4 2 2 2 3 3 2" xfId="30974"/>
    <cellStyle name="Navadno 3 2 3 2 4 2 2 2 3 4" xfId="21074"/>
    <cellStyle name="Navadno 3 2 3 2 4 2 2 2 3 5" xfId="8364"/>
    <cellStyle name="Navadno 3 2 3 2 4 2 2 2 3 6" xfId="34624"/>
    <cellStyle name="Navadno 3 2 3 2 4 2 2 2 4" xfId="6956"/>
    <cellStyle name="Navadno 3 2 3 2 4 2 2 2 4 2" xfId="23898"/>
    <cellStyle name="Navadno 3 2 3 2 4 2 2 2 5" xfId="11182"/>
    <cellStyle name="Navadno 3 2 3 2 4 2 2 2 5 2" xfId="25340"/>
    <cellStyle name="Navadno 3 2 3 2 4 2 2 2 6" xfId="15408"/>
    <cellStyle name="Navadno 3 2 3 2 4 2 2 2 6 2" xfId="29566"/>
    <cellStyle name="Navadno 3 2 3 2 4 2 2 2 7" xfId="19666"/>
    <cellStyle name="Navadno 3 2 3 2 4 2 2 2 8" xfId="5511"/>
    <cellStyle name="Navadno 3 2 3 2 4 2 2 2 9" xfId="33822"/>
    <cellStyle name="Navadno 3 2 3 2 4 2 2 3" xfId="3399"/>
    <cellStyle name="Navadno 3 2 3 2 4 2 2 3 2" xfId="13294"/>
    <cellStyle name="Navadno 3 2 3 2 4 2 2 3 2 2" xfId="27452"/>
    <cellStyle name="Navadno 3 2 3 2 4 2 2 3 3" xfId="17520"/>
    <cellStyle name="Navadno 3 2 3 2 4 2 2 3 3 2" xfId="31678"/>
    <cellStyle name="Navadno 3 2 3 2 4 2 2 3 4" xfId="21778"/>
    <cellStyle name="Navadno 3 2 3 2 4 2 2 3 5" xfId="9068"/>
    <cellStyle name="Navadno 3 2 3 2 4 2 2 3 6" xfId="34625"/>
    <cellStyle name="Navadno 3 2 3 2 4 2 2 4" xfId="1991"/>
    <cellStyle name="Navadno 3 2 3 2 4 2 2 4 2" xfId="11886"/>
    <cellStyle name="Navadno 3 2 3 2 4 2 2 4 2 2" xfId="26044"/>
    <cellStyle name="Navadno 3 2 3 2 4 2 2 4 3" xfId="16112"/>
    <cellStyle name="Navadno 3 2 3 2 4 2 2 4 3 2" xfId="30270"/>
    <cellStyle name="Navadno 3 2 3 2 4 2 2 4 4" xfId="20370"/>
    <cellStyle name="Navadno 3 2 3 2 4 2 2 4 5" xfId="7660"/>
    <cellStyle name="Navadno 3 2 3 2 4 2 2 4 6" xfId="34626"/>
    <cellStyle name="Navadno 3 2 3 2 4 2 2 5" xfId="6252"/>
    <cellStyle name="Navadno 3 2 3 2 4 2 2 5 2" xfId="23194"/>
    <cellStyle name="Navadno 3 2 3 2 4 2 2 6" xfId="10478"/>
    <cellStyle name="Navadno 3 2 3 2 4 2 2 6 2" xfId="24636"/>
    <cellStyle name="Navadno 3 2 3 2 4 2 2 7" xfId="14704"/>
    <cellStyle name="Navadno 3 2 3 2 4 2 2 7 2" xfId="28862"/>
    <cellStyle name="Navadno 3 2 3 2 4 2 2 8" xfId="18962"/>
    <cellStyle name="Navadno 3 2 3 2 4 2 2 9" xfId="4807"/>
    <cellStyle name="Navadno 3 2 3 2 4 2 3" xfId="935"/>
    <cellStyle name="Navadno 3 2 3 2 4 2 3 10" xfId="34627"/>
    <cellStyle name="Navadno 3 2 3 2 4 2 3 2" xfId="3751"/>
    <cellStyle name="Navadno 3 2 3 2 4 2 3 2 2" xfId="13646"/>
    <cellStyle name="Navadno 3 2 3 2 4 2 3 2 2 2" xfId="27804"/>
    <cellStyle name="Navadno 3 2 3 2 4 2 3 2 3" xfId="17872"/>
    <cellStyle name="Navadno 3 2 3 2 4 2 3 2 3 2" xfId="32030"/>
    <cellStyle name="Navadno 3 2 3 2 4 2 3 2 4" xfId="22130"/>
    <cellStyle name="Navadno 3 2 3 2 4 2 3 2 5" xfId="9420"/>
    <cellStyle name="Navadno 3 2 3 2 4 2 3 2 6" xfId="34628"/>
    <cellStyle name="Navadno 3 2 3 2 4 2 3 3" xfId="2343"/>
    <cellStyle name="Navadno 3 2 3 2 4 2 3 3 2" xfId="12238"/>
    <cellStyle name="Navadno 3 2 3 2 4 2 3 3 2 2" xfId="26396"/>
    <cellStyle name="Navadno 3 2 3 2 4 2 3 3 3" xfId="16464"/>
    <cellStyle name="Navadno 3 2 3 2 4 2 3 3 3 2" xfId="30622"/>
    <cellStyle name="Navadno 3 2 3 2 4 2 3 3 4" xfId="20722"/>
    <cellStyle name="Navadno 3 2 3 2 4 2 3 3 5" xfId="8012"/>
    <cellStyle name="Navadno 3 2 3 2 4 2 3 3 6" xfId="34629"/>
    <cellStyle name="Navadno 3 2 3 2 4 2 3 4" xfId="6604"/>
    <cellStyle name="Navadno 3 2 3 2 4 2 3 4 2" xfId="23546"/>
    <cellStyle name="Navadno 3 2 3 2 4 2 3 5" xfId="10830"/>
    <cellStyle name="Navadno 3 2 3 2 4 2 3 5 2" xfId="24988"/>
    <cellStyle name="Navadno 3 2 3 2 4 2 3 6" xfId="15056"/>
    <cellStyle name="Navadno 3 2 3 2 4 2 3 6 2" xfId="29214"/>
    <cellStyle name="Navadno 3 2 3 2 4 2 3 7" xfId="19314"/>
    <cellStyle name="Navadno 3 2 3 2 4 2 3 8" xfId="5159"/>
    <cellStyle name="Navadno 3 2 3 2 4 2 3 9" xfId="33470"/>
    <cellStyle name="Navadno 3 2 3 2 4 2 4" xfId="3047"/>
    <cellStyle name="Navadno 3 2 3 2 4 2 4 2" xfId="12942"/>
    <cellStyle name="Navadno 3 2 3 2 4 2 4 2 2" xfId="27100"/>
    <cellStyle name="Navadno 3 2 3 2 4 2 4 3" xfId="17168"/>
    <cellStyle name="Navadno 3 2 3 2 4 2 4 3 2" xfId="31326"/>
    <cellStyle name="Navadno 3 2 3 2 4 2 4 4" xfId="21426"/>
    <cellStyle name="Navadno 3 2 3 2 4 2 4 5" xfId="8716"/>
    <cellStyle name="Navadno 3 2 3 2 4 2 4 6" xfId="34630"/>
    <cellStyle name="Navadno 3 2 3 2 4 2 5" xfId="1639"/>
    <cellStyle name="Navadno 3 2 3 2 4 2 5 2" xfId="11534"/>
    <cellStyle name="Navadno 3 2 3 2 4 2 5 2 2" xfId="25692"/>
    <cellStyle name="Navadno 3 2 3 2 4 2 5 3" xfId="15760"/>
    <cellStyle name="Navadno 3 2 3 2 4 2 5 3 2" xfId="29918"/>
    <cellStyle name="Navadno 3 2 3 2 4 2 5 4" xfId="20018"/>
    <cellStyle name="Navadno 3 2 3 2 4 2 5 5" xfId="7308"/>
    <cellStyle name="Navadno 3 2 3 2 4 2 5 6" xfId="34631"/>
    <cellStyle name="Navadno 3 2 3 2 4 2 6" xfId="5900"/>
    <cellStyle name="Navadno 3 2 3 2 4 2 6 2" xfId="22842"/>
    <cellStyle name="Navadno 3 2 3 2 4 2 7" xfId="10126"/>
    <cellStyle name="Navadno 3 2 3 2 4 2 7 2" xfId="24284"/>
    <cellStyle name="Navadno 3 2 3 2 4 2 8" xfId="14352"/>
    <cellStyle name="Navadno 3 2 3 2 4 2 8 2" xfId="28510"/>
    <cellStyle name="Navadno 3 2 3 2 4 2 9" xfId="18610"/>
    <cellStyle name="Navadno 3 2 3 2 4 3" xfId="455"/>
    <cellStyle name="Navadno 3 2 3 2 4 3 10" xfId="32990"/>
    <cellStyle name="Navadno 3 2 3 2 4 3 11" xfId="34632"/>
    <cellStyle name="Navadno 3 2 3 2 4 3 2" xfId="1159"/>
    <cellStyle name="Navadno 3 2 3 2 4 3 2 10" xfId="34633"/>
    <cellStyle name="Navadno 3 2 3 2 4 3 2 2" xfId="3975"/>
    <cellStyle name="Navadno 3 2 3 2 4 3 2 2 2" xfId="13870"/>
    <cellStyle name="Navadno 3 2 3 2 4 3 2 2 2 2" xfId="28028"/>
    <cellStyle name="Navadno 3 2 3 2 4 3 2 2 3" xfId="18096"/>
    <cellStyle name="Navadno 3 2 3 2 4 3 2 2 3 2" xfId="32254"/>
    <cellStyle name="Navadno 3 2 3 2 4 3 2 2 4" xfId="22354"/>
    <cellStyle name="Navadno 3 2 3 2 4 3 2 2 5" xfId="9644"/>
    <cellStyle name="Navadno 3 2 3 2 4 3 2 2 6" xfId="34634"/>
    <cellStyle name="Navadno 3 2 3 2 4 3 2 3" xfId="2567"/>
    <cellStyle name="Navadno 3 2 3 2 4 3 2 3 2" xfId="12462"/>
    <cellStyle name="Navadno 3 2 3 2 4 3 2 3 2 2" xfId="26620"/>
    <cellStyle name="Navadno 3 2 3 2 4 3 2 3 3" xfId="16688"/>
    <cellStyle name="Navadno 3 2 3 2 4 3 2 3 3 2" xfId="30846"/>
    <cellStyle name="Navadno 3 2 3 2 4 3 2 3 4" xfId="20946"/>
    <cellStyle name="Navadno 3 2 3 2 4 3 2 3 5" xfId="8236"/>
    <cellStyle name="Navadno 3 2 3 2 4 3 2 3 6" xfId="34635"/>
    <cellStyle name="Navadno 3 2 3 2 4 3 2 4" xfId="6828"/>
    <cellStyle name="Navadno 3 2 3 2 4 3 2 4 2" xfId="23770"/>
    <cellStyle name="Navadno 3 2 3 2 4 3 2 5" xfId="11054"/>
    <cellStyle name="Navadno 3 2 3 2 4 3 2 5 2" xfId="25212"/>
    <cellStyle name="Navadno 3 2 3 2 4 3 2 6" xfId="15280"/>
    <cellStyle name="Navadno 3 2 3 2 4 3 2 6 2" xfId="29438"/>
    <cellStyle name="Navadno 3 2 3 2 4 3 2 7" xfId="19538"/>
    <cellStyle name="Navadno 3 2 3 2 4 3 2 8" xfId="5383"/>
    <cellStyle name="Navadno 3 2 3 2 4 3 2 9" xfId="33694"/>
    <cellStyle name="Navadno 3 2 3 2 4 3 3" xfId="3271"/>
    <cellStyle name="Navadno 3 2 3 2 4 3 3 2" xfId="13166"/>
    <cellStyle name="Navadno 3 2 3 2 4 3 3 2 2" xfId="27324"/>
    <cellStyle name="Navadno 3 2 3 2 4 3 3 3" xfId="17392"/>
    <cellStyle name="Navadno 3 2 3 2 4 3 3 3 2" xfId="31550"/>
    <cellStyle name="Navadno 3 2 3 2 4 3 3 4" xfId="21650"/>
    <cellStyle name="Navadno 3 2 3 2 4 3 3 5" xfId="8940"/>
    <cellStyle name="Navadno 3 2 3 2 4 3 3 6" xfId="34636"/>
    <cellStyle name="Navadno 3 2 3 2 4 3 4" xfId="1863"/>
    <cellStyle name="Navadno 3 2 3 2 4 3 4 2" xfId="11758"/>
    <cellStyle name="Navadno 3 2 3 2 4 3 4 2 2" xfId="25916"/>
    <cellStyle name="Navadno 3 2 3 2 4 3 4 3" xfId="15984"/>
    <cellStyle name="Navadno 3 2 3 2 4 3 4 3 2" xfId="30142"/>
    <cellStyle name="Navadno 3 2 3 2 4 3 4 4" xfId="20242"/>
    <cellStyle name="Navadno 3 2 3 2 4 3 4 5" xfId="7532"/>
    <cellStyle name="Navadno 3 2 3 2 4 3 4 6" xfId="34637"/>
    <cellStyle name="Navadno 3 2 3 2 4 3 5" xfId="6124"/>
    <cellStyle name="Navadno 3 2 3 2 4 3 5 2" xfId="23066"/>
    <cellStyle name="Navadno 3 2 3 2 4 3 6" xfId="10350"/>
    <cellStyle name="Navadno 3 2 3 2 4 3 6 2" xfId="24508"/>
    <cellStyle name="Navadno 3 2 3 2 4 3 7" xfId="14576"/>
    <cellStyle name="Navadno 3 2 3 2 4 3 7 2" xfId="28734"/>
    <cellStyle name="Navadno 3 2 3 2 4 3 8" xfId="18834"/>
    <cellStyle name="Navadno 3 2 3 2 4 3 9" xfId="4679"/>
    <cellStyle name="Navadno 3 2 3 2 4 4" xfId="807"/>
    <cellStyle name="Navadno 3 2 3 2 4 4 10" xfId="34638"/>
    <cellStyle name="Navadno 3 2 3 2 4 4 2" xfId="3623"/>
    <cellStyle name="Navadno 3 2 3 2 4 4 2 2" xfId="13518"/>
    <cellStyle name="Navadno 3 2 3 2 4 4 2 2 2" xfId="27676"/>
    <cellStyle name="Navadno 3 2 3 2 4 4 2 3" xfId="17744"/>
    <cellStyle name="Navadno 3 2 3 2 4 4 2 3 2" xfId="31902"/>
    <cellStyle name="Navadno 3 2 3 2 4 4 2 4" xfId="22002"/>
    <cellStyle name="Navadno 3 2 3 2 4 4 2 5" xfId="9292"/>
    <cellStyle name="Navadno 3 2 3 2 4 4 2 6" xfId="34639"/>
    <cellStyle name="Navadno 3 2 3 2 4 4 3" xfId="2215"/>
    <cellStyle name="Navadno 3 2 3 2 4 4 3 2" xfId="12110"/>
    <cellStyle name="Navadno 3 2 3 2 4 4 3 2 2" xfId="26268"/>
    <cellStyle name="Navadno 3 2 3 2 4 4 3 3" xfId="16336"/>
    <cellStyle name="Navadno 3 2 3 2 4 4 3 3 2" xfId="30494"/>
    <cellStyle name="Navadno 3 2 3 2 4 4 3 4" xfId="20594"/>
    <cellStyle name="Navadno 3 2 3 2 4 4 3 5" xfId="7884"/>
    <cellStyle name="Navadno 3 2 3 2 4 4 3 6" xfId="34640"/>
    <cellStyle name="Navadno 3 2 3 2 4 4 4" xfId="6476"/>
    <cellStyle name="Navadno 3 2 3 2 4 4 4 2" xfId="23418"/>
    <cellStyle name="Navadno 3 2 3 2 4 4 5" xfId="10702"/>
    <cellStyle name="Navadno 3 2 3 2 4 4 5 2" xfId="24860"/>
    <cellStyle name="Navadno 3 2 3 2 4 4 6" xfId="14928"/>
    <cellStyle name="Navadno 3 2 3 2 4 4 6 2" xfId="29086"/>
    <cellStyle name="Navadno 3 2 3 2 4 4 7" xfId="19186"/>
    <cellStyle name="Navadno 3 2 3 2 4 4 8" xfId="5031"/>
    <cellStyle name="Navadno 3 2 3 2 4 4 9" xfId="33342"/>
    <cellStyle name="Navadno 3 2 3 2 4 5" xfId="2887"/>
    <cellStyle name="Navadno 3 2 3 2 4 5 2" xfId="12782"/>
    <cellStyle name="Navadno 3 2 3 2 4 5 2 2" xfId="26940"/>
    <cellStyle name="Navadno 3 2 3 2 4 5 3" xfId="17008"/>
    <cellStyle name="Navadno 3 2 3 2 4 5 3 2" xfId="31166"/>
    <cellStyle name="Navadno 3 2 3 2 4 5 4" xfId="21266"/>
    <cellStyle name="Navadno 3 2 3 2 4 5 5" xfId="8556"/>
    <cellStyle name="Navadno 3 2 3 2 4 5 6" xfId="34641"/>
    <cellStyle name="Navadno 3 2 3 2 4 6" xfId="1479"/>
    <cellStyle name="Navadno 3 2 3 2 4 6 2" xfId="11374"/>
    <cellStyle name="Navadno 3 2 3 2 4 6 2 2" xfId="25532"/>
    <cellStyle name="Navadno 3 2 3 2 4 6 3" xfId="15600"/>
    <cellStyle name="Navadno 3 2 3 2 4 6 3 2" xfId="29758"/>
    <cellStyle name="Navadno 3 2 3 2 4 6 4" xfId="19858"/>
    <cellStyle name="Navadno 3 2 3 2 4 6 5" xfId="7148"/>
    <cellStyle name="Navadno 3 2 3 2 4 6 6" xfId="34642"/>
    <cellStyle name="Navadno 3 2 3 2 4 7" xfId="5772"/>
    <cellStyle name="Navadno 3 2 3 2 4 7 2" xfId="22714"/>
    <cellStyle name="Navadno 3 2 3 2 4 8" xfId="9998"/>
    <cellStyle name="Navadno 3 2 3 2 4 8 2" xfId="24156"/>
    <cellStyle name="Navadno 3 2 3 2 4 9" xfId="14224"/>
    <cellStyle name="Navadno 3 2 3 2 4 9 2" xfId="28382"/>
    <cellStyle name="Navadno 3 2 3 2 5" xfId="167"/>
    <cellStyle name="Navadno 3 2 3 2 5 10" xfId="4392"/>
    <cellStyle name="Navadno 3 2 3 2 5 11" xfId="32703"/>
    <cellStyle name="Navadno 3 2 3 2 5 12" xfId="34643"/>
    <cellStyle name="Navadno 3 2 3 2 5 2" xfId="552"/>
    <cellStyle name="Navadno 3 2 3 2 5 2 10" xfId="33087"/>
    <cellStyle name="Navadno 3 2 3 2 5 2 11" xfId="34644"/>
    <cellStyle name="Navadno 3 2 3 2 5 2 2" xfId="1256"/>
    <cellStyle name="Navadno 3 2 3 2 5 2 2 10" xfId="34645"/>
    <cellStyle name="Navadno 3 2 3 2 5 2 2 2" xfId="4072"/>
    <cellStyle name="Navadno 3 2 3 2 5 2 2 2 2" xfId="13967"/>
    <cellStyle name="Navadno 3 2 3 2 5 2 2 2 2 2" xfId="28125"/>
    <cellStyle name="Navadno 3 2 3 2 5 2 2 2 3" xfId="18193"/>
    <cellStyle name="Navadno 3 2 3 2 5 2 2 2 3 2" xfId="32351"/>
    <cellStyle name="Navadno 3 2 3 2 5 2 2 2 4" xfId="22451"/>
    <cellStyle name="Navadno 3 2 3 2 5 2 2 2 5" xfId="9741"/>
    <cellStyle name="Navadno 3 2 3 2 5 2 2 2 6" xfId="34646"/>
    <cellStyle name="Navadno 3 2 3 2 5 2 2 3" xfId="2664"/>
    <cellStyle name="Navadno 3 2 3 2 5 2 2 3 2" xfId="12559"/>
    <cellStyle name="Navadno 3 2 3 2 5 2 2 3 2 2" xfId="26717"/>
    <cellStyle name="Navadno 3 2 3 2 5 2 2 3 3" xfId="16785"/>
    <cellStyle name="Navadno 3 2 3 2 5 2 2 3 3 2" xfId="30943"/>
    <cellStyle name="Navadno 3 2 3 2 5 2 2 3 4" xfId="21043"/>
    <cellStyle name="Navadno 3 2 3 2 5 2 2 3 5" xfId="8333"/>
    <cellStyle name="Navadno 3 2 3 2 5 2 2 3 6" xfId="34647"/>
    <cellStyle name="Navadno 3 2 3 2 5 2 2 4" xfId="6925"/>
    <cellStyle name="Navadno 3 2 3 2 5 2 2 4 2" xfId="23867"/>
    <cellStyle name="Navadno 3 2 3 2 5 2 2 5" xfId="11151"/>
    <cellStyle name="Navadno 3 2 3 2 5 2 2 5 2" xfId="25309"/>
    <cellStyle name="Navadno 3 2 3 2 5 2 2 6" xfId="15377"/>
    <cellStyle name="Navadno 3 2 3 2 5 2 2 6 2" xfId="29535"/>
    <cellStyle name="Navadno 3 2 3 2 5 2 2 7" xfId="19635"/>
    <cellStyle name="Navadno 3 2 3 2 5 2 2 8" xfId="5480"/>
    <cellStyle name="Navadno 3 2 3 2 5 2 2 9" xfId="33791"/>
    <cellStyle name="Navadno 3 2 3 2 5 2 3" xfId="3368"/>
    <cellStyle name="Navadno 3 2 3 2 5 2 3 2" xfId="13263"/>
    <cellStyle name="Navadno 3 2 3 2 5 2 3 2 2" xfId="27421"/>
    <cellStyle name="Navadno 3 2 3 2 5 2 3 3" xfId="17489"/>
    <cellStyle name="Navadno 3 2 3 2 5 2 3 3 2" xfId="31647"/>
    <cellStyle name="Navadno 3 2 3 2 5 2 3 4" xfId="21747"/>
    <cellStyle name="Navadno 3 2 3 2 5 2 3 5" xfId="9037"/>
    <cellStyle name="Navadno 3 2 3 2 5 2 3 6" xfId="34648"/>
    <cellStyle name="Navadno 3 2 3 2 5 2 4" xfId="1960"/>
    <cellStyle name="Navadno 3 2 3 2 5 2 4 2" xfId="11855"/>
    <cellStyle name="Navadno 3 2 3 2 5 2 4 2 2" xfId="26013"/>
    <cellStyle name="Navadno 3 2 3 2 5 2 4 3" xfId="16081"/>
    <cellStyle name="Navadno 3 2 3 2 5 2 4 3 2" xfId="30239"/>
    <cellStyle name="Navadno 3 2 3 2 5 2 4 4" xfId="20339"/>
    <cellStyle name="Navadno 3 2 3 2 5 2 4 5" xfId="7629"/>
    <cellStyle name="Navadno 3 2 3 2 5 2 4 6" xfId="34649"/>
    <cellStyle name="Navadno 3 2 3 2 5 2 5" xfId="6221"/>
    <cellStyle name="Navadno 3 2 3 2 5 2 5 2" xfId="23163"/>
    <cellStyle name="Navadno 3 2 3 2 5 2 6" xfId="10447"/>
    <cellStyle name="Navadno 3 2 3 2 5 2 6 2" xfId="24605"/>
    <cellStyle name="Navadno 3 2 3 2 5 2 7" xfId="14673"/>
    <cellStyle name="Navadno 3 2 3 2 5 2 7 2" xfId="28831"/>
    <cellStyle name="Navadno 3 2 3 2 5 2 8" xfId="18931"/>
    <cellStyle name="Navadno 3 2 3 2 5 2 9" xfId="4776"/>
    <cellStyle name="Navadno 3 2 3 2 5 3" xfId="904"/>
    <cellStyle name="Navadno 3 2 3 2 5 3 10" xfId="34650"/>
    <cellStyle name="Navadno 3 2 3 2 5 3 2" xfId="3720"/>
    <cellStyle name="Navadno 3 2 3 2 5 3 2 2" xfId="13615"/>
    <cellStyle name="Navadno 3 2 3 2 5 3 2 2 2" xfId="27773"/>
    <cellStyle name="Navadno 3 2 3 2 5 3 2 3" xfId="17841"/>
    <cellStyle name="Navadno 3 2 3 2 5 3 2 3 2" xfId="31999"/>
    <cellStyle name="Navadno 3 2 3 2 5 3 2 4" xfId="22099"/>
    <cellStyle name="Navadno 3 2 3 2 5 3 2 5" xfId="9389"/>
    <cellStyle name="Navadno 3 2 3 2 5 3 2 6" xfId="34651"/>
    <cellStyle name="Navadno 3 2 3 2 5 3 3" xfId="2312"/>
    <cellStyle name="Navadno 3 2 3 2 5 3 3 2" xfId="12207"/>
    <cellStyle name="Navadno 3 2 3 2 5 3 3 2 2" xfId="26365"/>
    <cellStyle name="Navadno 3 2 3 2 5 3 3 3" xfId="16433"/>
    <cellStyle name="Navadno 3 2 3 2 5 3 3 3 2" xfId="30591"/>
    <cellStyle name="Navadno 3 2 3 2 5 3 3 4" xfId="20691"/>
    <cellStyle name="Navadno 3 2 3 2 5 3 3 5" xfId="7981"/>
    <cellStyle name="Navadno 3 2 3 2 5 3 3 6" xfId="34652"/>
    <cellStyle name="Navadno 3 2 3 2 5 3 4" xfId="6573"/>
    <cellStyle name="Navadno 3 2 3 2 5 3 4 2" xfId="23515"/>
    <cellStyle name="Navadno 3 2 3 2 5 3 5" xfId="10799"/>
    <cellStyle name="Navadno 3 2 3 2 5 3 5 2" xfId="24957"/>
    <cellStyle name="Navadno 3 2 3 2 5 3 6" xfId="15025"/>
    <cellStyle name="Navadno 3 2 3 2 5 3 6 2" xfId="29183"/>
    <cellStyle name="Navadno 3 2 3 2 5 3 7" xfId="19283"/>
    <cellStyle name="Navadno 3 2 3 2 5 3 8" xfId="5128"/>
    <cellStyle name="Navadno 3 2 3 2 5 3 9" xfId="33439"/>
    <cellStyle name="Navadno 3 2 3 2 5 4" xfId="2984"/>
    <cellStyle name="Navadno 3 2 3 2 5 4 2" xfId="12879"/>
    <cellStyle name="Navadno 3 2 3 2 5 4 2 2" xfId="27037"/>
    <cellStyle name="Navadno 3 2 3 2 5 4 3" xfId="17105"/>
    <cellStyle name="Navadno 3 2 3 2 5 4 3 2" xfId="31263"/>
    <cellStyle name="Navadno 3 2 3 2 5 4 4" xfId="21363"/>
    <cellStyle name="Navadno 3 2 3 2 5 4 5" xfId="8653"/>
    <cellStyle name="Navadno 3 2 3 2 5 4 6" xfId="34653"/>
    <cellStyle name="Navadno 3 2 3 2 5 5" xfId="1576"/>
    <cellStyle name="Navadno 3 2 3 2 5 5 2" xfId="11471"/>
    <cellStyle name="Navadno 3 2 3 2 5 5 2 2" xfId="25629"/>
    <cellStyle name="Navadno 3 2 3 2 5 5 3" xfId="15697"/>
    <cellStyle name="Navadno 3 2 3 2 5 5 3 2" xfId="29855"/>
    <cellStyle name="Navadno 3 2 3 2 5 5 4" xfId="19955"/>
    <cellStyle name="Navadno 3 2 3 2 5 5 5" xfId="7245"/>
    <cellStyle name="Navadno 3 2 3 2 5 5 6" xfId="34654"/>
    <cellStyle name="Navadno 3 2 3 2 5 6" xfId="5837"/>
    <cellStyle name="Navadno 3 2 3 2 5 6 2" xfId="22779"/>
    <cellStyle name="Navadno 3 2 3 2 5 7" xfId="10063"/>
    <cellStyle name="Navadno 3 2 3 2 5 7 2" xfId="24221"/>
    <cellStyle name="Navadno 3 2 3 2 5 8" xfId="14289"/>
    <cellStyle name="Navadno 3 2 3 2 5 8 2" xfId="28447"/>
    <cellStyle name="Navadno 3 2 3 2 5 9" xfId="18547"/>
    <cellStyle name="Navadno 3 2 3 2 6" xfId="199"/>
    <cellStyle name="Navadno 3 2 3 2 6 10" xfId="4424"/>
    <cellStyle name="Navadno 3 2 3 2 6 11" xfId="32735"/>
    <cellStyle name="Navadno 3 2 3 2 6 12" xfId="34655"/>
    <cellStyle name="Navadno 3 2 3 2 6 2" xfId="424"/>
    <cellStyle name="Navadno 3 2 3 2 6 2 10" xfId="32959"/>
    <cellStyle name="Navadno 3 2 3 2 6 2 11" xfId="34656"/>
    <cellStyle name="Navadno 3 2 3 2 6 2 2" xfId="1128"/>
    <cellStyle name="Navadno 3 2 3 2 6 2 2 10" xfId="34657"/>
    <cellStyle name="Navadno 3 2 3 2 6 2 2 2" xfId="3944"/>
    <cellStyle name="Navadno 3 2 3 2 6 2 2 2 2" xfId="13839"/>
    <cellStyle name="Navadno 3 2 3 2 6 2 2 2 2 2" xfId="27997"/>
    <cellStyle name="Navadno 3 2 3 2 6 2 2 2 3" xfId="18065"/>
    <cellStyle name="Navadno 3 2 3 2 6 2 2 2 3 2" xfId="32223"/>
    <cellStyle name="Navadno 3 2 3 2 6 2 2 2 4" xfId="22323"/>
    <cellStyle name="Navadno 3 2 3 2 6 2 2 2 5" xfId="9613"/>
    <cellStyle name="Navadno 3 2 3 2 6 2 2 2 6" xfId="34658"/>
    <cellStyle name="Navadno 3 2 3 2 6 2 2 3" xfId="2536"/>
    <cellStyle name="Navadno 3 2 3 2 6 2 2 3 2" xfId="12431"/>
    <cellStyle name="Navadno 3 2 3 2 6 2 2 3 2 2" xfId="26589"/>
    <cellStyle name="Navadno 3 2 3 2 6 2 2 3 3" xfId="16657"/>
    <cellStyle name="Navadno 3 2 3 2 6 2 2 3 3 2" xfId="30815"/>
    <cellStyle name="Navadno 3 2 3 2 6 2 2 3 4" xfId="20915"/>
    <cellStyle name="Navadno 3 2 3 2 6 2 2 3 5" xfId="8205"/>
    <cellStyle name="Navadno 3 2 3 2 6 2 2 3 6" xfId="34659"/>
    <cellStyle name="Navadno 3 2 3 2 6 2 2 4" xfId="6797"/>
    <cellStyle name="Navadno 3 2 3 2 6 2 2 4 2" xfId="23739"/>
    <cellStyle name="Navadno 3 2 3 2 6 2 2 5" xfId="11023"/>
    <cellStyle name="Navadno 3 2 3 2 6 2 2 5 2" xfId="25181"/>
    <cellStyle name="Navadno 3 2 3 2 6 2 2 6" xfId="15249"/>
    <cellStyle name="Navadno 3 2 3 2 6 2 2 6 2" xfId="29407"/>
    <cellStyle name="Navadno 3 2 3 2 6 2 2 7" xfId="19507"/>
    <cellStyle name="Navadno 3 2 3 2 6 2 2 8" xfId="5352"/>
    <cellStyle name="Navadno 3 2 3 2 6 2 2 9" xfId="33663"/>
    <cellStyle name="Navadno 3 2 3 2 6 2 3" xfId="3240"/>
    <cellStyle name="Navadno 3 2 3 2 6 2 3 2" xfId="13135"/>
    <cellStyle name="Navadno 3 2 3 2 6 2 3 2 2" xfId="27293"/>
    <cellStyle name="Navadno 3 2 3 2 6 2 3 3" xfId="17361"/>
    <cellStyle name="Navadno 3 2 3 2 6 2 3 3 2" xfId="31519"/>
    <cellStyle name="Navadno 3 2 3 2 6 2 3 4" xfId="21619"/>
    <cellStyle name="Navadno 3 2 3 2 6 2 3 5" xfId="8909"/>
    <cellStyle name="Navadno 3 2 3 2 6 2 3 6" xfId="34660"/>
    <cellStyle name="Navadno 3 2 3 2 6 2 4" xfId="1832"/>
    <cellStyle name="Navadno 3 2 3 2 6 2 4 2" xfId="11727"/>
    <cellStyle name="Navadno 3 2 3 2 6 2 4 2 2" xfId="25885"/>
    <cellStyle name="Navadno 3 2 3 2 6 2 4 3" xfId="15953"/>
    <cellStyle name="Navadno 3 2 3 2 6 2 4 3 2" xfId="30111"/>
    <cellStyle name="Navadno 3 2 3 2 6 2 4 4" xfId="20211"/>
    <cellStyle name="Navadno 3 2 3 2 6 2 4 5" xfId="7501"/>
    <cellStyle name="Navadno 3 2 3 2 6 2 4 6" xfId="34661"/>
    <cellStyle name="Navadno 3 2 3 2 6 2 5" xfId="6093"/>
    <cellStyle name="Navadno 3 2 3 2 6 2 5 2" xfId="23035"/>
    <cellStyle name="Navadno 3 2 3 2 6 2 6" xfId="10319"/>
    <cellStyle name="Navadno 3 2 3 2 6 2 6 2" xfId="24477"/>
    <cellStyle name="Navadno 3 2 3 2 6 2 7" xfId="14545"/>
    <cellStyle name="Navadno 3 2 3 2 6 2 7 2" xfId="28703"/>
    <cellStyle name="Navadno 3 2 3 2 6 2 8" xfId="18803"/>
    <cellStyle name="Navadno 3 2 3 2 6 2 9" xfId="4648"/>
    <cellStyle name="Navadno 3 2 3 2 6 3" xfId="776"/>
    <cellStyle name="Navadno 3 2 3 2 6 3 10" xfId="34662"/>
    <cellStyle name="Navadno 3 2 3 2 6 3 2" xfId="3592"/>
    <cellStyle name="Navadno 3 2 3 2 6 3 2 2" xfId="13487"/>
    <cellStyle name="Navadno 3 2 3 2 6 3 2 2 2" xfId="27645"/>
    <cellStyle name="Navadno 3 2 3 2 6 3 2 3" xfId="17713"/>
    <cellStyle name="Navadno 3 2 3 2 6 3 2 3 2" xfId="31871"/>
    <cellStyle name="Navadno 3 2 3 2 6 3 2 4" xfId="21971"/>
    <cellStyle name="Navadno 3 2 3 2 6 3 2 5" xfId="9261"/>
    <cellStyle name="Navadno 3 2 3 2 6 3 2 6" xfId="34663"/>
    <cellStyle name="Navadno 3 2 3 2 6 3 3" xfId="2184"/>
    <cellStyle name="Navadno 3 2 3 2 6 3 3 2" xfId="12079"/>
    <cellStyle name="Navadno 3 2 3 2 6 3 3 2 2" xfId="26237"/>
    <cellStyle name="Navadno 3 2 3 2 6 3 3 3" xfId="16305"/>
    <cellStyle name="Navadno 3 2 3 2 6 3 3 3 2" xfId="30463"/>
    <cellStyle name="Navadno 3 2 3 2 6 3 3 4" xfId="20563"/>
    <cellStyle name="Navadno 3 2 3 2 6 3 3 5" xfId="7853"/>
    <cellStyle name="Navadno 3 2 3 2 6 3 3 6" xfId="34664"/>
    <cellStyle name="Navadno 3 2 3 2 6 3 4" xfId="6445"/>
    <cellStyle name="Navadno 3 2 3 2 6 3 4 2" xfId="23387"/>
    <cellStyle name="Navadno 3 2 3 2 6 3 5" xfId="10671"/>
    <cellStyle name="Navadno 3 2 3 2 6 3 5 2" xfId="24829"/>
    <cellStyle name="Navadno 3 2 3 2 6 3 6" xfId="14897"/>
    <cellStyle name="Navadno 3 2 3 2 6 3 6 2" xfId="29055"/>
    <cellStyle name="Navadno 3 2 3 2 6 3 7" xfId="19155"/>
    <cellStyle name="Navadno 3 2 3 2 6 3 8" xfId="5000"/>
    <cellStyle name="Navadno 3 2 3 2 6 3 9" xfId="33311"/>
    <cellStyle name="Navadno 3 2 3 2 6 4" xfId="3016"/>
    <cellStyle name="Navadno 3 2 3 2 6 4 2" xfId="12911"/>
    <cellStyle name="Navadno 3 2 3 2 6 4 2 2" xfId="27069"/>
    <cellStyle name="Navadno 3 2 3 2 6 4 3" xfId="17137"/>
    <cellStyle name="Navadno 3 2 3 2 6 4 3 2" xfId="31295"/>
    <cellStyle name="Navadno 3 2 3 2 6 4 4" xfId="21395"/>
    <cellStyle name="Navadno 3 2 3 2 6 4 5" xfId="8685"/>
    <cellStyle name="Navadno 3 2 3 2 6 4 6" xfId="34665"/>
    <cellStyle name="Navadno 3 2 3 2 6 5" xfId="1608"/>
    <cellStyle name="Navadno 3 2 3 2 6 5 2" xfId="11503"/>
    <cellStyle name="Navadno 3 2 3 2 6 5 2 2" xfId="25661"/>
    <cellStyle name="Navadno 3 2 3 2 6 5 3" xfId="15729"/>
    <cellStyle name="Navadno 3 2 3 2 6 5 3 2" xfId="29887"/>
    <cellStyle name="Navadno 3 2 3 2 6 5 4" xfId="19987"/>
    <cellStyle name="Navadno 3 2 3 2 6 5 5" xfId="7277"/>
    <cellStyle name="Navadno 3 2 3 2 6 5 6" xfId="34666"/>
    <cellStyle name="Navadno 3 2 3 2 6 6" xfId="5869"/>
    <cellStyle name="Navadno 3 2 3 2 6 6 2" xfId="22811"/>
    <cellStyle name="Navadno 3 2 3 2 6 7" xfId="10095"/>
    <cellStyle name="Navadno 3 2 3 2 6 7 2" xfId="24253"/>
    <cellStyle name="Navadno 3 2 3 2 6 8" xfId="14321"/>
    <cellStyle name="Navadno 3 2 3 2 6 8 2" xfId="28479"/>
    <cellStyle name="Navadno 3 2 3 2 6 9" xfId="18579"/>
    <cellStyle name="Navadno 3 2 3 2 7" xfId="317"/>
    <cellStyle name="Navadno 3 2 3 2 7 10" xfId="4541"/>
    <cellStyle name="Navadno 3 2 3 2 7 11" xfId="32852"/>
    <cellStyle name="Navadno 3 2 3 2 7 12" xfId="34667"/>
    <cellStyle name="Navadno 3 2 3 2 7 2" xfId="669"/>
    <cellStyle name="Navadno 3 2 3 2 7 2 10" xfId="33204"/>
    <cellStyle name="Navadno 3 2 3 2 7 2 11" xfId="34668"/>
    <cellStyle name="Navadno 3 2 3 2 7 2 2" xfId="1373"/>
    <cellStyle name="Navadno 3 2 3 2 7 2 2 10" xfId="34669"/>
    <cellStyle name="Navadno 3 2 3 2 7 2 2 2" xfId="4189"/>
    <cellStyle name="Navadno 3 2 3 2 7 2 2 2 2" xfId="14084"/>
    <cellStyle name="Navadno 3 2 3 2 7 2 2 2 2 2" xfId="28242"/>
    <cellStyle name="Navadno 3 2 3 2 7 2 2 2 3" xfId="18310"/>
    <cellStyle name="Navadno 3 2 3 2 7 2 2 2 3 2" xfId="32468"/>
    <cellStyle name="Navadno 3 2 3 2 7 2 2 2 4" xfId="22568"/>
    <cellStyle name="Navadno 3 2 3 2 7 2 2 2 5" xfId="9858"/>
    <cellStyle name="Navadno 3 2 3 2 7 2 2 2 6" xfId="34670"/>
    <cellStyle name="Navadno 3 2 3 2 7 2 2 3" xfId="2781"/>
    <cellStyle name="Navadno 3 2 3 2 7 2 2 3 2" xfId="12676"/>
    <cellStyle name="Navadno 3 2 3 2 7 2 2 3 2 2" xfId="26834"/>
    <cellStyle name="Navadno 3 2 3 2 7 2 2 3 3" xfId="16902"/>
    <cellStyle name="Navadno 3 2 3 2 7 2 2 3 3 2" xfId="31060"/>
    <cellStyle name="Navadno 3 2 3 2 7 2 2 3 4" xfId="21160"/>
    <cellStyle name="Navadno 3 2 3 2 7 2 2 3 5" xfId="8450"/>
    <cellStyle name="Navadno 3 2 3 2 7 2 2 3 6" xfId="34671"/>
    <cellStyle name="Navadno 3 2 3 2 7 2 2 4" xfId="7042"/>
    <cellStyle name="Navadno 3 2 3 2 7 2 2 4 2" xfId="23984"/>
    <cellStyle name="Navadno 3 2 3 2 7 2 2 5" xfId="11268"/>
    <cellStyle name="Navadno 3 2 3 2 7 2 2 5 2" xfId="25426"/>
    <cellStyle name="Navadno 3 2 3 2 7 2 2 6" xfId="15494"/>
    <cellStyle name="Navadno 3 2 3 2 7 2 2 6 2" xfId="29652"/>
    <cellStyle name="Navadno 3 2 3 2 7 2 2 7" xfId="19752"/>
    <cellStyle name="Navadno 3 2 3 2 7 2 2 8" xfId="5597"/>
    <cellStyle name="Navadno 3 2 3 2 7 2 2 9" xfId="33908"/>
    <cellStyle name="Navadno 3 2 3 2 7 2 3" xfId="3485"/>
    <cellStyle name="Navadno 3 2 3 2 7 2 3 2" xfId="13380"/>
    <cellStyle name="Navadno 3 2 3 2 7 2 3 2 2" xfId="27538"/>
    <cellStyle name="Navadno 3 2 3 2 7 2 3 3" xfId="17606"/>
    <cellStyle name="Navadno 3 2 3 2 7 2 3 3 2" xfId="31764"/>
    <cellStyle name="Navadno 3 2 3 2 7 2 3 4" xfId="21864"/>
    <cellStyle name="Navadno 3 2 3 2 7 2 3 5" xfId="9154"/>
    <cellStyle name="Navadno 3 2 3 2 7 2 3 6" xfId="34672"/>
    <cellStyle name="Navadno 3 2 3 2 7 2 4" xfId="2077"/>
    <cellStyle name="Navadno 3 2 3 2 7 2 4 2" xfId="11972"/>
    <cellStyle name="Navadno 3 2 3 2 7 2 4 2 2" xfId="26130"/>
    <cellStyle name="Navadno 3 2 3 2 7 2 4 3" xfId="16198"/>
    <cellStyle name="Navadno 3 2 3 2 7 2 4 3 2" xfId="30356"/>
    <cellStyle name="Navadno 3 2 3 2 7 2 4 4" xfId="20456"/>
    <cellStyle name="Navadno 3 2 3 2 7 2 4 5" xfId="7746"/>
    <cellStyle name="Navadno 3 2 3 2 7 2 4 6" xfId="34673"/>
    <cellStyle name="Navadno 3 2 3 2 7 2 5" xfId="6338"/>
    <cellStyle name="Navadno 3 2 3 2 7 2 5 2" xfId="23280"/>
    <cellStyle name="Navadno 3 2 3 2 7 2 6" xfId="10564"/>
    <cellStyle name="Navadno 3 2 3 2 7 2 6 2" xfId="24722"/>
    <cellStyle name="Navadno 3 2 3 2 7 2 7" xfId="14790"/>
    <cellStyle name="Navadno 3 2 3 2 7 2 7 2" xfId="28948"/>
    <cellStyle name="Navadno 3 2 3 2 7 2 8" xfId="19048"/>
    <cellStyle name="Navadno 3 2 3 2 7 2 9" xfId="4893"/>
    <cellStyle name="Navadno 3 2 3 2 7 3" xfId="1021"/>
    <cellStyle name="Navadno 3 2 3 2 7 3 10" xfId="34674"/>
    <cellStyle name="Navadno 3 2 3 2 7 3 2" xfId="3837"/>
    <cellStyle name="Navadno 3 2 3 2 7 3 2 2" xfId="13732"/>
    <cellStyle name="Navadno 3 2 3 2 7 3 2 2 2" xfId="27890"/>
    <cellStyle name="Navadno 3 2 3 2 7 3 2 3" xfId="17958"/>
    <cellStyle name="Navadno 3 2 3 2 7 3 2 3 2" xfId="32116"/>
    <cellStyle name="Navadno 3 2 3 2 7 3 2 4" xfId="22216"/>
    <cellStyle name="Navadno 3 2 3 2 7 3 2 5" xfId="9506"/>
    <cellStyle name="Navadno 3 2 3 2 7 3 2 6" xfId="34675"/>
    <cellStyle name="Navadno 3 2 3 2 7 3 3" xfId="2429"/>
    <cellStyle name="Navadno 3 2 3 2 7 3 3 2" xfId="12324"/>
    <cellStyle name="Navadno 3 2 3 2 7 3 3 2 2" xfId="26482"/>
    <cellStyle name="Navadno 3 2 3 2 7 3 3 3" xfId="16550"/>
    <cellStyle name="Navadno 3 2 3 2 7 3 3 3 2" xfId="30708"/>
    <cellStyle name="Navadno 3 2 3 2 7 3 3 4" xfId="20808"/>
    <cellStyle name="Navadno 3 2 3 2 7 3 3 5" xfId="8098"/>
    <cellStyle name="Navadno 3 2 3 2 7 3 3 6" xfId="34676"/>
    <cellStyle name="Navadno 3 2 3 2 7 3 4" xfId="6690"/>
    <cellStyle name="Navadno 3 2 3 2 7 3 4 2" xfId="23632"/>
    <cellStyle name="Navadno 3 2 3 2 7 3 5" xfId="10916"/>
    <cellStyle name="Navadno 3 2 3 2 7 3 5 2" xfId="25074"/>
    <cellStyle name="Navadno 3 2 3 2 7 3 6" xfId="15142"/>
    <cellStyle name="Navadno 3 2 3 2 7 3 6 2" xfId="29300"/>
    <cellStyle name="Navadno 3 2 3 2 7 3 7" xfId="19400"/>
    <cellStyle name="Navadno 3 2 3 2 7 3 8" xfId="5245"/>
    <cellStyle name="Navadno 3 2 3 2 7 3 9" xfId="33556"/>
    <cellStyle name="Navadno 3 2 3 2 7 4" xfId="3133"/>
    <cellStyle name="Navadno 3 2 3 2 7 4 2" xfId="13028"/>
    <cellStyle name="Navadno 3 2 3 2 7 4 2 2" xfId="27186"/>
    <cellStyle name="Navadno 3 2 3 2 7 4 3" xfId="17254"/>
    <cellStyle name="Navadno 3 2 3 2 7 4 3 2" xfId="31412"/>
    <cellStyle name="Navadno 3 2 3 2 7 4 4" xfId="21512"/>
    <cellStyle name="Navadno 3 2 3 2 7 4 5" xfId="8802"/>
    <cellStyle name="Navadno 3 2 3 2 7 4 6" xfId="34677"/>
    <cellStyle name="Navadno 3 2 3 2 7 5" xfId="1725"/>
    <cellStyle name="Navadno 3 2 3 2 7 5 2" xfId="11620"/>
    <cellStyle name="Navadno 3 2 3 2 7 5 2 2" xfId="25778"/>
    <cellStyle name="Navadno 3 2 3 2 7 5 3" xfId="15846"/>
    <cellStyle name="Navadno 3 2 3 2 7 5 3 2" xfId="30004"/>
    <cellStyle name="Navadno 3 2 3 2 7 5 4" xfId="20104"/>
    <cellStyle name="Navadno 3 2 3 2 7 5 5" xfId="7394"/>
    <cellStyle name="Navadno 3 2 3 2 7 5 6" xfId="34678"/>
    <cellStyle name="Navadno 3 2 3 2 7 6" xfId="5986"/>
    <cellStyle name="Navadno 3 2 3 2 7 6 2" xfId="22928"/>
    <cellStyle name="Navadno 3 2 3 2 7 7" xfId="10212"/>
    <cellStyle name="Navadno 3 2 3 2 7 7 2" xfId="24370"/>
    <cellStyle name="Navadno 3 2 3 2 7 8" xfId="14438"/>
    <cellStyle name="Navadno 3 2 3 2 7 8 2" xfId="28596"/>
    <cellStyle name="Navadno 3 2 3 2 7 9" xfId="18696"/>
    <cellStyle name="Navadno 3 2 3 2 8" xfId="392"/>
    <cellStyle name="Navadno 3 2 3 2 8 10" xfId="32927"/>
    <cellStyle name="Navadno 3 2 3 2 8 11" xfId="34679"/>
    <cellStyle name="Navadno 3 2 3 2 8 2" xfId="1096"/>
    <cellStyle name="Navadno 3 2 3 2 8 2 10" xfId="34680"/>
    <cellStyle name="Navadno 3 2 3 2 8 2 2" xfId="3912"/>
    <cellStyle name="Navadno 3 2 3 2 8 2 2 2" xfId="13807"/>
    <cellStyle name="Navadno 3 2 3 2 8 2 2 2 2" xfId="27965"/>
    <cellStyle name="Navadno 3 2 3 2 8 2 2 3" xfId="18033"/>
    <cellStyle name="Navadno 3 2 3 2 8 2 2 3 2" xfId="32191"/>
    <cellStyle name="Navadno 3 2 3 2 8 2 2 4" xfId="22291"/>
    <cellStyle name="Navadno 3 2 3 2 8 2 2 5" xfId="9581"/>
    <cellStyle name="Navadno 3 2 3 2 8 2 2 6" xfId="34681"/>
    <cellStyle name="Navadno 3 2 3 2 8 2 3" xfId="2504"/>
    <cellStyle name="Navadno 3 2 3 2 8 2 3 2" xfId="12399"/>
    <cellStyle name="Navadno 3 2 3 2 8 2 3 2 2" xfId="26557"/>
    <cellStyle name="Navadno 3 2 3 2 8 2 3 3" xfId="16625"/>
    <cellStyle name="Navadno 3 2 3 2 8 2 3 3 2" xfId="30783"/>
    <cellStyle name="Navadno 3 2 3 2 8 2 3 4" xfId="20883"/>
    <cellStyle name="Navadno 3 2 3 2 8 2 3 5" xfId="8173"/>
    <cellStyle name="Navadno 3 2 3 2 8 2 3 6" xfId="34682"/>
    <cellStyle name="Navadno 3 2 3 2 8 2 4" xfId="6765"/>
    <cellStyle name="Navadno 3 2 3 2 8 2 4 2" xfId="23707"/>
    <cellStyle name="Navadno 3 2 3 2 8 2 5" xfId="10991"/>
    <cellStyle name="Navadno 3 2 3 2 8 2 5 2" xfId="25149"/>
    <cellStyle name="Navadno 3 2 3 2 8 2 6" xfId="15217"/>
    <cellStyle name="Navadno 3 2 3 2 8 2 6 2" xfId="29375"/>
    <cellStyle name="Navadno 3 2 3 2 8 2 7" xfId="19475"/>
    <cellStyle name="Navadno 3 2 3 2 8 2 8" xfId="5320"/>
    <cellStyle name="Navadno 3 2 3 2 8 2 9" xfId="33631"/>
    <cellStyle name="Navadno 3 2 3 2 8 3" xfId="3208"/>
    <cellStyle name="Navadno 3 2 3 2 8 3 2" xfId="13103"/>
    <cellStyle name="Navadno 3 2 3 2 8 3 2 2" xfId="27261"/>
    <cellStyle name="Navadno 3 2 3 2 8 3 3" xfId="17329"/>
    <cellStyle name="Navadno 3 2 3 2 8 3 3 2" xfId="31487"/>
    <cellStyle name="Navadno 3 2 3 2 8 3 4" xfId="21587"/>
    <cellStyle name="Navadno 3 2 3 2 8 3 5" xfId="8877"/>
    <cellStyle name="Navadno 3 2 3 2 8 3 6" xfId="34683"/>
    <cellStyle name="Navadno 3 2 3 2 8 4" xfId="1800"/>
    <cellStyle name="Navadno 3 2 3 2 8 4 2" xfId="11695"/>
    <cellStyle name="Navadno 3 2 3 2 8 4 2 2" xfId="25853"/>
    <cellStyle name="Navadno 3 2 3 2 8 4 3" xfId="15921"/>
    <cellStyle name="Navadno 3 2 3 2 8 4 3 2" xfId="30079"/>
    <cellStyle name="Navadno 3 2 3 2 8 4 4" xfId="20179"/>
    <cellStyle name="Navadno 3 2 3 2 8 4 5" xfId="7469"/>
    <cellStyle name="Navadno 3 2 3 2 8 4 6" xfId="34684"/>
    <cellStyle name="Navadno 3 2 3 2 8 5" xfId="6061"/>
    <cellStyle name="Navadno 3 2 3 2 8 5 2" xfId="23003"/>
    <cellStyle name="Navadno 3 2 3 2 8 6" xfId="10287"/>
    <cellStyle name="Navadno 3 2 3 2 8 6 2" xfId="24445"/>
    <cellStyle name="Navadno 3 2 3 2 8 7" xfId="14513"/>
    <cellStyle name="Navadno 3 2 3 2 8 7 2" xfId="28671"/>
    <cellStyle name="Navadno 3 2 3 2 8 8" xfId="18771"/>
    <cellStyle name="Navadno 3 2 3 2 8 9" xfId="4616"/>
    <cellStyle name="Navadno 3 2 3 2 9" xfId="744"/>
    <cellStyle name="Navadno 3 2 3 2 9 10" xfId="34685"/>
    <cellStyle name="Navadno 3 2 3 2 9 2" xfId="3560"/>
    <cellStyle name="Navadno 3 2 3 2 9 2 2" xfId="13455"/>
    <cellStyle name="Navadno 3 2 3 2 9 2 2 2" xfId="27613"/>
    <cellStyle name="Navadno 3 2 3 2 9 2 3" xfId="17681"/>
    <cellStyle name="Navadno 3 2 3 2 9 2 3 2" xfId="31839"/>
    <cellStyle name="Navadno 3 2 3 2 9 2 4" xfId="21939"/>
    <cellStyle name="Navadno 3 2 3 2 9 2 5" xfId="9229"/>
    <cellStyle name="Navadno 3 2 3 2 9 2 6" xfId="34686"/>
    <cellStyle name="Navadno 3 2 3 2 9 3" xfId="2152"/>
    <cellStyle name="Navadno 3 2 3 2 9 3 2" xfId="12047"/>
    <cellStyle name="Navadno 3 2 3 2 9 3 2 2" xfId="26205"/>
    <cellStyle name="Navadno 3 2 3 2 9 3 3" xfId="16273"/>
    <cellStyle name="Navadno 3 2 3 2 9 3 3 2" xfId="30431"/>
    <cellStyle name="Navadno 3 2 3 2 9 3 4" xfId="20531"/>
    <cellStyle name="Navadno 3 2 3 2 9 3 5" xfId="7821"/>
    <cellStyle name="Navadno 3 2 3 2 9 3 6" xfId="34687"/>
    <cellStyle name="Navadno 3 2 3 2 9 4" xfId="6413"/>
    <cellStyle name="Navadno 3 2 3 2 9 4 2" xfId="23355"/>
    <cellStyle name="Navadno 3 2 3 2 9 5" xfId="10639"/>
    <cellStyle name="Navadno 3 2 3 2 9 5 2" xfId="24797"/>
    <cellStyle name="Navadno 3 2 3 2 9 6" xfId="14865"/>
    <cellStyle name="Navadno 3 2 3 2 9 6 2" xfId="29023"/>
    <cellStyle name="Navadno 3 2 3 2 9 7" xfId="19123"/>
    <cellStyle name="Navadno 3 2 3 2 9 8" xfId="4968"/>
    <cellStyle name="Navadno 3 2 3 2 9 9" xfId="33279"/>
    <cellStyle name="Navadno 3 2 3 20" xfId="34688"/>
    <cellStyle name="Navadno 3 2 3 3" xfId="86"/>
    <cellStyle name="Navadno 3 2 3 3 10" xfId="14176"/>
    <cellStyle name="Navadno 3 2 3 3 10 2" xfId="28334"/>
    <cellStyle name="Navadno 3 2 3 3 11" xfId="18434"/>
    <cellStyle name="Navadno 3 2 3 3 12" xfId="4311"/>
    <cellStyle name="Navadno 3 2 3 3 13" xfId="32622"/>
    <cellStyle name="Navadno 3 2 3 3 14" xfId="34689"/>
    <cellStyle name="Navadno 3 2 3 3 2" xfId="246"/>
    <cellStyle name="Navadno 3 2 3 3 2 10" xfId="4471"/>
    <cellStyle name="Navadno 3 2 3 3 2 11" xfId="32782"/>
    <cellStyle name="Navadno 3 2 3 3 2 12" xfId="34690"/>
    <cellStyle name="Navadno 3 2 3 3 2 2" xfId="599"/>
    <cellStyle name="Navadno 3 2 3 3 2 2 10" xfId="33134"/>
    <cellStyle name="Navadno 3 2 3 3 2 2 11" xfId="34691"/>
    <cellStyle name="Navadno 3 2 3 3 2 2 2" xfId="1303"/>
    <cellStyle name="Navadno 3 2 3 3 2 2 2 10" xfId="34692"/>
    <cellStyle name="Navadno 3 2 3 3 2 2 2 2" xfId="4119"/>
    <cellStyle name="Navadno 3 2 3 3 2 2 2 2 2" xfId="14014"/>
    <cellStyle name="Navadno 3 2 3 3 2 2 2 2 2 2" xfId="28172"/>
    <cellStyle name="Navadno 3 2 3 3 2 2 2 2 3" xfId="18240"/>
    <cellStyle name="Navadno 3 2 3 3 2 2 2 2 3 2" xfId="32398"/>
    <cellStyle name="Navadno 3 2 3 3 2 2 2 2 4" xfId="22498"/>
    <cellStyle name="Navadno 3 2 3 3 2 2 2 2 5" xfId="9788"/>
    <cellStyle name="Navadno 3 2 3 3 2 2 2 2 6" xfId="34693"/>
    <cellStyle name="Navadno 3 2 3 3 2 2 2 3" xfId="2711"/>
    <cellStyle name="Navadno 3 2 3 3 2 2 2 3 2" xfId="12606"/>
    <cellStyle name="Navadno 3 2 3 3 2 2 2 3 2 2" xfId="26764"/>
    <cellStyle name="Navadno 3 2 3 3 2 2 2 3 3" xfId="16832"/>
    <cellStyle name="Navadno 3 2 3 3 2 2 2 3 3 2" xfId="30990"/>
    <cellStyle name="Navadno 3 2 3 3 2 2 2 3 4" xfId="21090"/>
    <cellStyle name="Navadno 3 2 3 3 2 2 2 3 5" xfId="8380"/>
    <cellStyle name="Navadno 3 2 3 3 2 2 2 3 6" xfId="34694"/>
    <cellStyle name="Navadno 3 2 3 3 2 2 2 4" xfId="6972"/>
    <cellStyle name="Navadno 3 2 3 3 2 2 2 4 2" xfId="23914"/>
    <cellStyle name="Navadno 3 2 3 3 2 2 2 5" xfId="11198"/>
    <cellStyle name="Navadno 3 2 3 3 2 2 2 5 2" xfId="25356"/>
    <cellStyle name="Navadno 3 2 3 3 2 2 2 6" xfId="15424"/>
    <cellStyle name="Navadno 3 2 3 3 2 2 2 6 2" xfId="29582"/>
    <cellStyle name="Navadno 3 2 3 3 2 2 2 7" xfId="19682"/>
    <cellStyle name="Navadno 3 2 3 3 2 2 2 8" xfId="5527"/>
    <cellStyle name="Navadno 3 2 3 3 2 2 2 9" xfId="33838"/>
    <cellStyle name="Navadno 3 2 3 3 2 2 3" xfId="3415"/>
    <cellStyle name="Navadno 3 2 3 3 2 2 3 2" xfId="13310"/>
    <cellStyle name="Navadno 3 2 3 3 2 2 3 2 2" xfId="27468"/>
    <cellStyle name="Navadno 3 2 3 3 2 2 3 3" xfId="17536"/>
    <cellStyle name="Navadno 3 2 3 3 2 2 3 3 2" xfId="31694"/>
    <cellStyle name="Navadno 3 2 3 3 2 2 3 4" xfId="21794"/>
    <cellStyle name="Navadno 3 2 3 3 2 2 3 5" xfId="9084"/>
    <cellStyle name="Navadno 3 2 3 3 2 2 3 6" xfId="34695"/>
    <cellStyle name="Navadno 3 2 3 3 2 2 4" xfId="2007"/>
    <cellStyle name="Navadno 3 2 3 3 2 2 4 2" xfId="11902"/>
    <cellStyle name="Navadno 3 2 3 3 2 2 4 2 2" xfId="26060"/>
    <cellStyle name="Navadno 3 2 3 3 2 2 4 3" xfId="16128"/>
    <cellStyle name="Navadno 3 2 3 3 2 2 4 3 2" xfId="30286"/>
    <cellStyle name="Navadno 3 2 3 3 2 2 4 4" xfId="20386"/>
    <cellStyle name="Navadno 3 2 3 3 2 2 4 5" xfId="7676"/>
    <cellStyle name="Navadno 3 2 3 3 2 2 4 6" xfId="34696"/>
    <cellStyle name="Navadno 3 2 3 3 2 2 5" xfId="6268"/>
    <cellStyle name="Navadno 3 2 3 3 2 2 5 2" xfId="23210"/>
    <cellStyle name="Navadno 3 2 3 3 2 2 6" xfId="10494"/>
    <cellStyle name="Navadno 3 2 3 3 2 2 6 2" xfId="24652"/>
    <cellStyle name="Navadno 3 2 3 3 2 2 7" xfId="14720"/>
    <cellStyle name="Navadno 3 2 3 3 2 2 7 2" xfId="28878"/>
    <cellStyle name="Navadno 3 2 3 3 2 2 8" xfId="18978"/>
    <cellStyle name="Navadno 3 2 3 3 2 2 9" xfId="4823"/>
    <cellStyle name="Navadno 3 2 3 3 2 3" xfId="951"/>
    <cellStyle name="Navadno 3 2 3 3 2 3 10" xfId="34697"/>
    <cellStyle name="Navadno 3 2 3 3 2 3 2" xfId="3767"/>
    <cellStyle name="Navadno 3 2 3 3 2 3 2 2" xfId="13662"/>
    <cellStyle name="Navadno 3 2 3 3 2 3 2 2 2" xfId="27820"/>
    <cellStyle name="Navadno 3 2 3 3 2 3 2 3" xfId="17888"/>
    <cellStyle name="Navadno 3 2 3 3 2 3 2 3 2" xfId="32046"/>
    <cellStyle name="Navadno 3 2 3 3 2 3 2 4" xfId="22146"/>
    <cellStyle name="Navadno 3 2 3 3 2 3 2 5" xfId="9436"/>
    <cellStyle name="Navadno 3 2 3 3 2 3 2 6" xfId="34698"/>
    <cellStyle name="Navadno 3 2 3 3 2 3 3" xfId="2359"/>
    <cellStyle name="Navadno 3 2 3 3 2 3 3 2" xfId="12254"/>
    <cellStyle name="Navadno 3 2 3 3 2 3 3 2 2" xfId="26412"/>
    <cellStyle name="Navadno 3 2 3 3 2 3 3 3" xfId="16480"/>
    <cellStyle name="Navadno 3 2 3 3 2 3 3 3 2" xfId="30638"/>
    <cellStyle name="Navadno 3 2 3 3 2 3 3 4" xfId="20738"/>
    <cellStyle name="Navadno 3 2 3 3 2 3 3 5" xfId="8028"/>
    <cellStyle name="Navadno 3 2 3 3 2 3 3 6" xfId="34699"/>
    <cellStyle name="Navadno 3 2 3 3 2 3 4" xfId="6620"/>
    <cellStyle name="Navadno 3 2 3 3 2 3 4 2" xfId="23562"/>
    <cellStyle name="Navadno 3 2 3 3 2 3 5" xfId="10846"/>
    <cellStyle name="Navadno 3 2 3 3 2 3 5 2" xfId="25004"/>
    <cellStyle name="Navadno 3 2 3 3 2 3 6" xfId="15072"/>
    <cellStyle name="Navadno 3 2 3 3 2 3 6 2" xfId="29230"/>
    <cellStyle name="Navadno 3 2 3 3 2 3 7" xfId="19330"/>
    <cellStyle name="Navadno 3 2 3 3 2 3 8" xfId="5175"/>
    <cellStyle name="Navadno 3 2 3 3 2 3 9" xfId="33486"/>
    <cellStyle name="Navadno 3 2 3 3 2 4" xfId="3063"/>
    <cellStyle name="Navadno 3 2 3 3 2 4 2" xfId="12958"/>
    <cellStyle name="Navadno 3 2 3 3 2 4 2 2" xfId="27116"/>
    <cellStyle name="Navadno 3 2 3 3 2 4 3" xfId="17184"/>
    <cellStyle name="Navadno 3 2 3 3 2 4 3 2" xfId="31342"/>
    <cellStyle name="Navadno 3 2 3 3 2 4 4" xfId="21442"/>
    <cellStyle name="Navadno 3 2 3 3 2 4 5" xfId="8732"/>
    <cellStyle name="Navadno 3 2 3 3 2 4 6" xfId="34700"/>
    <cellStyle name="Navadno 3 2 3 3 2 5" xfId="1655"/>
    <cellStyle name="Navadno 3 2 3 3 2 5 2" xfId="11550"/>
    <cellStyle name="Navadno 3 2 3 3 2 5 2 2" xfId="25708"/>
    <cellStyle name="Navadno 3 2 3 3 2 5 3" xfId="15776"/>
    <cellStyle name="Navadno 3 2 3 3 2 5 3 2" xfId="29934"/>
    <cellStyle name="Navadno 3 2 3 3 2 5 4" xfId="20034"/>
    <cellStyle name="Navadno 3 2 3 3 2 5 5" xfId="7324"/>
    <cellStyle name="Navadno 3 2 3 3 2 5 6" xfId="34701"/>
    <cellStyle name="Navadno 3 2 3 3 2 6" xfId="5916"/>
    <cellStyle name="Navadno 3 2 3 3 2 6 2" xfId="22858"/>
    <cellStyle name="Navadno 3 2 3 3 2 7" xfId="10142"/>
    <cellStyle name="Navadno 3 2 3 3 2 7 2" xfId="24300"/>
    <cellStyle name="Navadno 3 2 3 3 2 8" xfId="14368"/>
    <cellStyle name="Navadno 3 2 3 3 2 8 2" xfId="28526"/>
    <cellStyle name="Navadno 3 2 3 3 2 9" xfId="18626"/>
    <cellStyle name="Navadno 3 2 3 3 3" xfId="326"/>
    <cellStyle name="Navadno 3 2 3 3 3 10" xfId="4550"/>
    <cellStyle name="Navadno 3 2 3 3 3 11" xfId="32861"/>
    <cellStyle name="Navadno 3 2 3 3 3 12" xfId="34702"/>
    <cellStyle name="Navadno 3 2 3 3 3 2" xfId="678"/>
    <cellStyle name="Navadno 3 2 3 3 3 2 10" xfId="33213"/>
    <cellStyle name="Navadno 3 2 3 3 3 2 11" xfId="34703"/>
    <cellStyle name="Navadno 3 2 3 3 3 2 2" xfId="1382"/>
    <cellStyle name="Navadno 3 2 3 3 3 2 2 10" xfId="34704"/>
    <cellStyle name="Navadno 3 2 3 3 3 2 2 2" xfId="4198"/>
    <cellStyle name="Navadno 3 2 3 3 3 2 2 2 2" xfId="14093"/>
    <cellStyle name="Navadno 3 2 3 3 3 2 2 2 2 2" xfId="28251"/>
    <cellStyle name="Navadno 3 2 3 3 3 2 2 2 3" xfId="18319"/>
    <cellStyle name="Navadno 3 2 3 3 3 2 2 2 3 2" xfId="32477"/>
    <cellStyle name="Navadno 3 2 3 3 3 2 2 2 4" xfId="22577"/>
    <cellStyle name="Navadno 3 2 3 3 3 2 2 2 5" xfId="9867"/>
    <cellStyle name="Navadno 3 2 3 3 3 2 2 2 6" xfId="34705"/>
    <cellStyle name="Navadno 3 2 3 3 3 2 2 3" xfId="2790"/>
    <cellStyle name="Navadno 3 2 3 3 3 2 2 3 2" xfId="12685"/>
    <cellStyle name="Navadno 3 2 3 3 3 2 2 3 2 2" xfId="26843"/>
    <cellStyle name="Navadno 3 2 3 3 3 2 2 3 3" xfId="16911"/>
    <cellStyle name="Navadno 3 2 3 3 3 2 2 3 3 2" xfId="31069"/>
    <cellStyle name="Navadno 3 2 3 3 3 2 2 3 4" xfId="21169"/>
    <cellStyle name="Navadno 3 2 3 3 3 2 2 3 5" xfId="8459"/>
    <cellStyle name="Navadno 3 2 3 3 3 2 2 3 6" xfId="34706"/>
    <cellStyle name="Navadno 3 2 3 3 3 2 2 4" xfId="7051"/>
    <cellStyle name="Navadno 3 2 3 3 3 2 2 4 2" xfId="23993"/>
    <cellStyle name="Navadno 3 2 3 3 3 2 2 5" xfId="11277"/>
    <cellStyle name="Navadno 3 2 3 3 3 2 2 5 2" xfId="25435"/>
    <cellStyle name="Navadno 3 2 3 3 3 2 2 6" xfId="15503"/>
    <cellStyle name="Navadno 3 2 3 3 3 2 2 6 2" xfId="29661"/>
    <cellStyle name="Navadno 3 2 3 3 3 2 2 7" xfId="19761"/>
    <cellStyle name="Navadno 3 2 3 3 3 2 2 8" xfId="5606"/>
    <cellStyle name="Navadno 3 2 3 3 3 2 2 9" xfId="33917"/>
    <cellStyle name="Navadno 3 2 3 3 3 2 3" xfId="3494"/>
    <cellStyle name="Navadno 3 2 3 3 3 2 3 2" xfId="13389"/>
    <cellStyle name="Navadno 3 2 3 3 3 2 3 2 2" xfId="27547"/>
    <cellStyle name="Navadno 3 2 3 3 3 2 3 3" xfId="17615"/>
    <cellStyle name="Navadno 3 2 3 3 3 2 3 3 2" xfId="31773"/>
    <cellStyle name="Navadno 3 2 3 3 3 2 3 4" xfId="21873"/>
    <cellStyle name="Navadno 3 2 3 3 3 2 3 5" xfId="9163"/>
    <cellStyle name="Navadno 3 2 3 3 3 2 3 6" xfId="34707"/>
    <cellStyle name="Navadno 3 2 3 3 3 2 4" xfId="2086"/>
    <cellStyle name="Navadno 3 2 3 3 3 2 4 2" xfId="11981"/>
    <cellStyle name="Navadno 3 2 3 3 3 2 4 2 2" xfId="26139"/>
    <cellStyle name="Navadno 3 2 3 3 3 2 4 3" xfId="16207"/>
    <cellStyle name="Navadno 3 2 3 3 3 2 4 3 2" xfId="30365"/>
    <cellStyle name="Navadno 3 2 3 3 3 2 4 4" xfId="20465"/>
    <cellStyle name="Navadno 3 2 3 3 3 2 4 5" xfId="7755"/>
    <cellStyle name="Navadno 3 2 3 3 3 2 4 6" xfId="34708"/>
    <cellStyle name="Navadno 3 2 3 3 3 2 5" xfId="6347"/>
    <cellStyle name="Navadno 3 2 3 3 3 2 5 2" xfId="23289"/>
    <cellStyle name="Navadno 3 2 3 3 3 2 6" xfId="10573"/>
    <cellStyle name="Navadno 3 2 3 3 3 2 6 2" xfId="24731"/>
    <cellStyle name="Navadno 3 2 3 3 3 2 7" xfId="14799"/>
    <cellStyle name="Navadno 3 2 3 3 3 2 7 2" xfId="28957"/>
    <cellStyle name="Navadno 3 2 3 3 3 2 8" xfId="19057"/>
    <cellStyle name="Navadno 3 2 3 3 3 2 9" xfId="4902"/>
    <cellStyle name="Navadno 3 2 3 3 3 3" xfId="1030"/>
    <cellStyle name="Navadno 3 2 3 3 3 3 10" xfId="34709"/>
    <cellStyle name="Navadno 3 2 3 3 3 3 2" xfId="3846"/>
    <cellStyle name="Navadno 3 2 3 3 3 3 2 2" xfId="13741"/>
    <cellStyle name="Navadno 3 2 3 3 3 3 2 2 2" xfId="27899"/>
    <cellStyle name="Navadno 3 2 3 3 3 3 2 3" xfId="17967"/>
    <cellStyle name="Navadno 3 2 3 3 3 3 2 3 2" xfId="32125"/>
    <cellStyle name="Navadno 3 2 3 3 3 3 2 4" xfId="22225"/>
    <cellStyle name="Navadno 3 2 3 3 3 3 2 5" xfId="9515"/>
    <cellStyle name="Navadno 3 2 3 3 3 3 2 6" xfId="34710"/>
    <cellStyle name="Navadno 3 2 3 3 3 3 3" xfId="2438"/>
    <cellStyle name="Navadno 3 2 3 3 3 3 3 2" xfId="12333"/>
    <cellStyle name="Navadno 3 2 3 3 3 3 3 2 2" xfId="26491"/>
    <cellStyle name="Navadno 3 2 3 3 3 3 3 3" xfId="16559"/>
    <cellStyle name="Navadno 3 2 3 3 3 3 3 3 2" xfId="30717"/>
    <cellStyle name="Navadno 3 2 3 3 3 3 3 4" xfId="20817"/>
    <cellStyle name="Navadno 3 2 3 3 3 3 3 5" xfId="8107"/>
    <cellStyle name="Navadno 3 2 3 3 3 3 3 6" xfId="34711"/>
    <cellStyle name="Navadno 3 2 3 3 3 3 4" xfId="6699"/>
    <cellStyle name="Navadno 3 2 3 3 3 3 4 2" xfId="23641"/>
    <cellStyle name="Navadno 3 2 3 3 3 3 5" xfId="10925"/>
    <cellStyle name="Navadno 3 2 3 3 3 3 5 2" xfId="25083"/>
    <cellStyle name="Navadno 3 2 3 3 3 3 6" xfId="15151"/>
    <cellStyle name="Navadno 3 2 3 3 3 3 6 2" xfId="29309"/>
    <cellStyle name="Navadno 3 2 3 3 3 3 7" xfId="19409"/>
    <cellStyle name="Navadno 3 2 3 3 3 3 8" xfId="5254"/>
    <cellStyle name="Navadno 3 2 3 3 3 3 9" xfId="33565"/>
    <cellStyle name="Navadno 3 2 3 3 3 4" xfId="3142"/>
    <cellStyle name="Navadno 3 2 3 3 3 4 2" xfId="13037"/>
    <cellStyle name="Navadno 3 2 3 3 3 4 2 2" xfId="27195"/>
    <cellStyle name="Navadno 3 2 3 3 3 4 3" xfId="17263"/>
    <cellStyle name="Navadno 3 2 3 3 3 4 3 2" xfId="31421"/>
    <cellStyle name="Navadno 3 2 3 3 3 4 4" xfId="21521"/>
    <cellStyle name="Navadno 3 2 3 3 3 4 5" xfId="8811"/>
    <cellStyle name="Navadno 3 2 3 3 3 4 6" xfId="34712"/>
    <cellStyle name="Navadno 3 2 3 3 3 5" xfId="1734"/>
    <cellStyle name="Navadno 3 2 3 3 3 5 2" xfId="11629"/>
    <cellStyle name="Navadno 3 2 3 3 3 5 2 2" xfId="25787"/>
    <cellStyle name="Navadno 3 2 3 3 3 5 3" xfId="15855"/>
    <cellStyle name="Navadno 3 2 3 3 3 5 3 2" xfId="30013"/>
    <cellStyle name="Navadno 3 2 3 3 3 5 4" xfId="20113"/>
    <cellStyle name="Navadno 3 2 3 3 3 5 5" xfId="7403"/>
    <cellStyle name="Navadno 3 2 3 3 3 5 6" xfId="34713"/>
    <cellStyle name="Navadno 3 2 3 3 3 6" xfId="5995"/>
    <cellStyle name="Navadno 3 2 3 3 3 6 2" xfId="22937"/>
    <cellStyle name="Navadno 3 2 3 3 3 7" xfId="10221"/>
    <cellStyle name="Navadno 3 2 3 3 3 7 2" xfId="24379"/>
    <cellStyle name="Navadno 3 2 3 3 3 8" xfId="14447"/>
    <cellStyle name="Navadno 3 2 3 3 3 8 2" xfId="28605"/>
    <cellStyle name="Navadno 3 2 3 3 3 9" xfId="18705"/>
    <cellStyle name="Navadno 3 2 3 3 4" xfId="471"/>
    <cellStyle name="Navadno 3 2 3 3 4 10" xfId="33006"/>
    <cellStyle name="Navadno 3 2 3 3 4 11" xfId="34714"/>
    <cellStyle name="Navadno 3 2 3 3 4 2" xfId="1175"/>
    <cellStyle name="Navadno 3 2 3 3 4 2 10" xfId="34715"/>
    <cellStyle name="Navadno 3 2 3 3 4 2 2" xfId="3991"/>
    <cellStyle name="Navadno 3 2 3 3 4 2 2 2" xfId="13886"/>
    <cellStyle name="Navadno 3 2 3 3 4 2 2 2 2" xfId="28044"/>
    <cellStyle name="Navadno 3 2 3 3 4 2 2 3" xfId="18112"/>
    <cellStyle name="Navadno 3 2 3 3 4 2 2 3 2" xfId="32270"/>
    <cellStyle name="Navadno 3 2 3 3 4 2 2 4" xfId="22370"/>
    <cellStyle name="Navadno 3 2 3 3 4 2 2 5" xfId="9660"/>
    <cellStyle name="Navadno 3 2 3 3 4 2 2 6" xfId="34716"/>
    <cellStyle name="Navadno 3 2 3 3 4 2 3" xfId="2583"/>
    <cellStyle name="Navadno 3 2 3 3 4 2 3 2" xfId="12478"/>
    <cellStyle name="Navadno 3 2 3 3 4 2 3 2 2" xfId="26636"/>
    <cellStyle name="Navadno 3 2 3 3 4 2 3 3" xfId="16704"/>
    <cellStyle name="Navadno 3 2 3 3 4 2 3 3 2" xfId="30862"/>
    <cellStyle name="Navadno 3 2 3 3 4 2 3 4" xfId="20962"/>
    <cellStyle name="Navadno 3 2 3 3 4 2 3 5" xfId="8252"/>
    <cellStyle name="Navadno 3 2 3 3 4 2 3 6" xfId="34717"/>
    <cellStyle name="Navadno 3 2 3 3 4 2 4" xfId="6844"/>
    <cellStyle name="Navadno 3 2 3 3 4 2 4 2" xfId="23786"/>
    <cellStyle name="Navadno 3 2 3 3 4 2 5" xfId="11070"/>
    <cellStyle name="Navadno 3 2 3 3 4 2 5 2" xfId="25228"/>
    <cellStyle name="Navadno 3 2 3 3 4 2 6" xfId="15296"/>
    <cellStyle name="Navadno 3 2 3 3 4 2 6 2" xfId="29454"/>
    <cellStyle name="Navadno 3 2 3 3 4 2 7" xfId="19554"/>
    <cellStyle name="Navadno 3 2 3 3 4 2 8" xfId="5399"/>
    <cellStyle name="Navadno 3 2 3 3 4 2 9" xfId="33710"/>
    <cellStyle name="Navadno 3 2 3 3 4 3" xfId="3287"/>
    <cellStyle name="Navadno 3 2 3 3 4 3 2" xfId="13182"/>
    <cellStyle name="Navadno 3 2 3 3 4 3 2 2" xfId="27340"/>
    <cellStyle name="Navadno 3 2 3 3 4 3 3" xfId="17408"/>
    <cellStyle name="Navadno 3 2 3 3 4 3 3 2" xfId="31566"/>
    <cellStyle name="Navadno 3 2 3 3 4 3 4" xfId="21666"/>
    <cellStyle name="Navadno 3 2 3 3 4 3 5" xfId="8956"/>
    <cellStyle name="Navadno 3 2 3 3 4 3 6" xfId="34718"/>
    <cellStyle name="Navadno 3 2 3 3 4 4" xfId="1879"/>
    <cellStyle name="Navadno 3 2 3 3 4 4 2" xfId="11774"/>
    <cellStyle name="Navadno 3 2 3 3 4 4 2 2" xfId="25932"/>
    <cellStyle name="Navadno 3 2 3 3 4 4 3" xfId="16000"/>
    <cellStyle name="Navadno 3 2 3 3 4 4 3 2" xfId="30158"/>
    <cellStyle name="Navadno 3 2 3 3 4 4 4" xfId="20258"/>
    <cellStyle name="Navadno 3 2 3 3 4 4 5" xfId="7548"/>
    <cellStyle name="Navadno 3 2 3 3 4 4 6" xfId="34719"/>
    <cellStyle name="Navadno 3 2 3 3 4 5" xfId="6140"/>
    <cellStyle name="Navadno 3 2 3 3 4 5 2" xfId="23082"/>
    <cellStyle name="Navadno 3 2 3 3 4 6" xfId="10366"/>
    <cellStyle name="Navadno 3 2 3 3 4 6 2" xfId="24524"/>
    <cellStyle name="Navadno 3 2 3 3 4 7" xfId="14592"/>
    <cellStyle name="Navadno 3 2 3 3 4 7 2" xfId="28750"/>
    <cellStyle name="Navadno 3 2 3 3 4 8" xfId="18850"/>
    <cellStyle name="Navadno 3 2 3 3 4 9" xfId="4695"/>
    <cellStyle name="Navadno 3 2 3 3 5" xfId="823"/>
    <cellStyle name="Navadno 3 2 3 3 5 10" xfId="34720"/>
    <cellStyle name="Navadno 3 2 3 3 5 2" xfId="3639"/>
    <cellStyle name="Navadno 3 2 3 3 5 2 2" xfId="13534"/>
    <cellStyle name="Navadno 3 2 3 3 5 2 2 2" xfId="27692"/>
    <cellStyle name="Navadno 3 2 3 3 5 2 3" xfId="17760"/>
    <cellStyle name="Navadno 3 2 3 3 5 2 3 2" xfId="31918"/>
    <cellStyle name="Navadno 3 2 3 3 5 2 4" xfId="22018"/>
    <cellStyle name="Navadno 3 2 3 3 5 2 5" xfId="9308"/>
    <cellStyle name="Navadno 3 2 3 3 5 2 6" xfId="34721"/>
    <cellStyle name="Navadno 3 2 3 3 5 3" xfId="2231"/>
    <cellStyle name="Navadno 3 2 3 3 5 3 2" xfId="12126"/>
    <cellStyle name="Navadno 3 2 3 3 5 3 2 2" xfId="26284"/>
    <cellStyle name="Navadno 3 2 3 3 5 3 3" xfId="16352"/>
    <cellStyle name="Navadno 3 2 3 3 5 3 3 2" xfId="30510"/>
    <cellStyle name="Navadno 3 2 3 3 5 3 4" xfId="20610"/>
    <cellStyle name="Navadno 3 2 3 3 5 3 5" xfId="7900"/>
    <cellStyle name="Navadno 3 2 3 3 5 3 6" xfId="34722"/>
    <cellStyle name="Navadno 3 2 3 3 5 4" xfId="6492"/>
    <cellStyle name="Navadno 3 2 3 3 5 4 2" xfId="23434"/>
    <cellStyle name="Navadno 3 2 3 3 5 5" xfId="10718"/>
    <cellStyle name="Navadno 3 2 3 3 5 5 2" xfId="24876"/>
    <cellStyle name="Navadno 3 2 3 3 5 6" xfId="14944"/>
    <cellStyle name="Navadno 3 2 3 3 5 6 2" xfId="29102"/>
    <cellStyle name="Navadno 3 2 3 3 5 7" xfId="19202"/>
    <cellStyle name="Navadno 3 2 3 3 5 8" xfId="5047"/>
    <cellStyle name="Navadno 3 2 3 3 5 9" xfId="33358"/>
    <cellStyle name="Navadno 3 2 3 3 6" xfId="2903"/>
    <cellStyle name="Navadno 3 2 3 3 6 2" xfId="12798"/>
    <cellStyle name="Navadno 3 2 3 3 6 2 2" xfId="26956"/>
    <cellStyle name="Navadno 3 2 3 3 6 3" xfId="17024"/>
    <cellStyle name="Navadno 3 2 3 3 6 3 2" xfId="31182"/>
    <cellStyle name="Navadno 3 2 3 3 6 4" xfId="21282"/>
    <cellStyle name="Navadno 3 2 3 3 6 5" xfId="8572"/>
    <cellStyle name="Navadno 3 2 3 3 6 6" xfId="34723"/>
    <cellStyle name="Navadno 3 2 3 3 7" xfId="1495"/>
    <cellStyle name="Navadno 3 2 3 3 7 2" xfId="11390"/>
    <cellStyle name="Navadno 3 2 3 3 7 2 2" xfId="25548"/>
    <cellStyle name="Navadno 3 2 3 3 7 3" xfId="15616"/>
    <cellStyle name="Navadno 3 2 3 3 7 3 2" xfId="29774"/>
    <cellStyle name="Navadno 3 2 3 3 7 4" xfId="19874"/>
    <cellStyle name="Navadno 3 2 3 3 7 5" xfId="7164"/>
    <cellStyle name="Navadno 3 2 3 3 7 6" xfId="34724"/>
    <cellStyle name="Navadno 3 2 3 3 8" xfId="5724"/>
    <cellStyle name="Navadno 3 2 3 3 8 2" xfId="22666"/>
    <cellStyle name="Navadno 3 2 3 3 9" xfId="9950"/>
    <cellStyle name="Navadno 3 2 3 3 9 2" xfId="24108"/>
    <cellStyle name="Navadno 3 2 3 4" xfId="118"/>
    <cellStyle name="Navadno 3 2 3 4 10" xfId="18498"/>
    <cellStyle name="Navadno 3 2 3 4 11" xfId="4343"/>
    <cellStyle name="Navadno 3 2 3 4 12" xfId="32654"/>
    <cellStyle name="Navadno 3 2 3 4 13" xfId="34725"/>
    <cellStyle name="Navadno 3 2 3 4 2" xfId="278"/>
    <cellStyle name="Navadno 3 2 3 4 2 10" xfId="4503"/>
    <cellStyle name="Navadno 3 2 3 4 2 11" xfId="32814"/>
    <cellStyle name="Navadno 3 2 3 4 2 12" xfId="34726"/>
    <cellStyle name="Navadno 3 2 3 4 2 2" xfId="631"/>
    <cellStyle name="Navadno 3 2 3 4 2 2 10" xfId="33166"/>
    <cellStyle name="Navadno 3 2 3 4 2 2 11" xfId="34727"/>
    <cellStyle name="Navadno 3 2 3 4 2 2 2" xfId="1335"/>
    <cellStyle name="Navadno 3 2 3 4 2 2 2 10" xfId="34728"/>
    <cellStyle name="Navadno 3 2 3 4 2 2 2 2" xfId="4151"/>
    <cellStyle name="Navadno 3 2 3 4 2 2 2 2 2" xfId="14046"/>
    <cellStyle name="Navadno 3 2 3 4 2 2 2 2 2 2" xfId="28204"/>
    <cellStyle name="Navadno 3 2 3 4 2 2 2 2 3" xfId="18272"/>
    <cellStyle name="Navadno 3 2 3 4 2 2 2 2 3 2" xfId="32430"/>
    <cellStyle name="Navadno 3 2 3 4 2 2 2 2 4" xfId="22530"/>
    <cellStyle name="Navadno 3 2 3 4 2 2 2 2 5" xfId="9820"/>
    <cellStyle name="Navadno 3 2 3 4 2 2 2 2 6" xfId="34729"/>
    <cellStyle name="Navadno 3 2 3 4 2 2 2 3" xfId="2743"/>
    <cellStyle name="Navadno 3 2 3 4 2 2 2 3 2" xfId="12638"/>
    <cellStyle name="Navadno 3 2 3 4 2 2 2 3 2 2" xfId="26796"/>
    <cellStyle name="Navadno 3 2 3 4 2 2 2 3 3" xfId="16864"/>
    <cellStyle name="Navadno 3 2 3 4 2 2 2 3 3 2" xfId="31022"/>
    <cellStyle name="Navadno 3 2 3 4 2 2 2 3 4" xfId="21122"/>
    <cellStyle name="Navadno 3 2 3 4 2 2 2 3 5" xfId="8412"/>
    <cellStyle name="Navadno 3 2 3 4 2 2 2 3 6" xfId="34730"/>
    <cellStyle name="Navadno 3 2 3 4 2 2 2 4" xfId="7004"/>
    <cellStyle name="Navadno 3 2 3 4 2 2 2 4 2" xfId="23946"/>
    <cellStyle name="Navadno 3 2 3 4 2 2 2 5" xfId="11230"/>
    <cellStyle name="Navadno 3 2 3 4 2 2 2 5 2" xfId="25388"/>
    <cellStyle name="Navadno 3 2 3 4 2 2 2 6" xfId="15456"/>
    <cellStyle name="Navadno 3 2 3 4 2 2 2 6 2" xfId="29614"/>
    <cellStyle name="Navadno 3 2 3 4 2 2 2 7" xfId="19714"/>
    <cellStyle name="Navadno 3 2 3 4 2 2 2 8" xfId="5559"/>
    <cellStyle name="Navadno 3 2 3 4 2 2 2 9" xfId="33870"/>
    <cellStyle name="Navadno 3 2 3 4 2 2 3" xfId="3447"/>
    <cellStyle name="Navadno 3 2 3 4 2 2 3 2" xfId="13342"/>
    <cellStyle name="Navadno 3 2 3 4 2 2 3 2 2" xfId="27500"/>
    <cellStyle name="Navadno 3 2 3 4 2 2 3 3" xfId="17568"/>
    <cellStyle name="Navadno 3 2 3 4 2 2 3 3 2" xfId="31726"/>
    <cellStyle name="Navadno 3 2 3 4 2 2 3 4" xfId="21826"/>
    <cellStyle name="Navadno 3 2 3 4 2 2 3 5" xfId="9116"/>
    <cellStyle name="Navadno 3 2 3 4 2 2 3 6" xfId="34731"/>
    <cellStyle name="Navadno 3 2 3 4 2 2 4" xfId="2039"/>
    <cellStyle name="Navadno 3 2 3 4 2 2 4 2" xfId="11934"/>
    <cellStyle name="Navadno 3 2 3 4 2 2 4 2 2" xfId="26092"/>
    <cellStyle name="Navadno 3 2 3 4 2 2 4 3" xfId="16160"/>
    <cellStyle name="Navadno 3 2 3 4 2 2 4 3 2" xfId="30318"/>
    <cellStyle name="Navadno 3 2 3 4 2 2 4 4" xfId="20418"/>
    <cellStyle name="Navadno 3 2 3 4 2 2 4 5" xfId="7708"/>
    <cellStyle name="Navadno 3 2 3 4 2 2 4 6" xfId="34732"/>
    <cellStyle name="Navadno 3 2 3 4 2 2 5" xfId="6300"/>
    <cellStyle name="Navadno 3 2 3 4 2 2 5 2" xfId="23242"/>
    <cellStyle name="Navadno 3 2 3 4 2 2 6" xfId="10526"/>
    <cellStyle name="Navadno 3 2 3 4 2 2 6 2" xfId="24684"/>
    <cellStyle name="Navadno 3 2 3 4 2 2 7" xfId="14752"/>
    <cellStyle name="Navadno 3 2 3 4 2 2 7 2" xfId="28910"/>
    <cellStyle name="Navadno 3 2 3 4 2 2 8" xfId="19010"/>
    <cellStyle name="Navadno 3 2 3 4 2 2 9" xfId="4855"/>
    <cellStyle name="Navadno 3 2 3 4 2 3" xfId="983"/>
    <cellStyle name="Navadno 3 2 3 4 2 3 10" xfId="34733"/>
    <cellStyle name="Navadno 3 2 3 4 2 3 2" xfId="3799"/>
    <cellStyle name="Navadno 3 2 3 4 2 3 2 2" xfId="13694"/>
    <cellStyle name="Navadno 3 2 3 4 2 3 2 2 2" xfId="27852"/>
    <cellStyle name="Navadno 3 2 3 4 2 3 2 3" xfId="17920"/>
    <cellStyle name="Navadno 3 2 3 4 2 3 2 3 2" xfId="32078"/>
    <cellStyle name="Navadno 3 2 3 4 2 3 2 4" xfId="22178"/>
    <cellStyle name="Navadno 3 2 3 4 2 3 2 5" xfId="9468"/>
    <cellStyle name="Navadno 3 2 3 4 2 3 2 6" xfId="34734"/>
    <cellStyle name="Navadno 3 2 3 4 2 3 3" xfId="2391"/>
    <cellStyle name="Navadno 3 2 3 4 2 3 3 2" xfId="12286"/>
    <cellStyle name="Navadno 3 2 3 4 2 3 3 2 2" xfId="26444"/>
    <cellStyle name="Navadno 3 2 3 4 2 3 3 3" xfId="16512"/>
    <cellStyle name="Navadno 3 2 3 4 2 3 3 3 2" xfId="30670"/>
    <cellStyle name="Navadno 3 2 3 4 2 3 3 4" xfId="20770"/>
    <cellStyle name="Navadno 3 2 3 4 2 3 3 5" xfId="8060"/>
    <cellStyle name="Navadno 3 2 3 4 2 3 3 6" xfId="34735"/>
    <cellStyle name="Navadno 3 2 3 4 2 3 4" xfId="6652"/>
    <cellStyle name="Navadno 3 2 3 4 2 3 4 2" xfId="23594"/>
    <cellStyle name="Navadno 3 2 3 4 2 3 5" xfId="10878"/>
    <cellStyle name="Navadno 3 2 3 4 2 3 5 2" xfId="25036"/>
    <cellStyle name="Navadno 3 2 3 4 2 3 6" xfId="15104"/>
    <cellStyle name="Navadno 3 2 3 4 2 3 6 2" xfId="29262"/>
    <cellStyle name="Navadno 3 2 3 4 2 3 7" xfId="19362"/>
    <cellStyle name="Navadno 3 2 3 4 2 3 8" xfId="5207"/>
    <cellStyle name="Navadno 3 2 3 4 2 3 9" xfId="33518"/>
    <cellStyle name="Navadno 3 2 3 4 2 4" xfId="3095"/>
    <cellStyle name="Navadno 3 2 3 4 2 4 2" xfId="12990"/>
    <cellStyle name="Navadno 3 2 3 4 2 4 2 2" xfId="27148"/>
    <cellStyle name="Navadno 3 2 3 4 2 4 3" xfId="17216"/>
    <cellStyle name="Navadno 3 2 3 4 2 4 3 2" xfId="31374"/>
    <cellStyle name="Navadno 3 2 3 4 2 4 4" xfId="21474"/>
    <cellStyle name="Navadno 3 2 3 4 2 4 5" xfId="8764"/>
    <cellStyle name="Navadno 3 2 3 4 2 4 6" xfId="34736"/>
    <cellStyle name="Navadno 3 2 3 4 2 5" xfId="1687"/>
    <cellStyle name="Navadno 3 2 3 4 2 5 2" xfId="11582"/>
    <cellStyle name="Navadno 3 2 3 4 2 5 2 2" xfId="25740"/>
    <cellStyle name="Navadno 3 2 3 4 2 5 3" xfId="15808"/>
    <cellStyle name="Navadno 3 2 3 4 2 5 3 2" xfId="29966"/>
    <cellStyle name="Navadno 3 2 3 4 2 5 4" xfId="20066"/>
    <cellStyle name="Navadno 3 2 3 4 2 5 5" xfId="7356"/>
    <cellStyle name="Navadno 3 2 3 4 2 5 6" xfId="34737"/>
    <cellStyle name="Navadno 3 2 3 4 2 6" xfId="5948"/>
    <cellStyle name="Navadno 3 2 3 4 2 6 2" xfId="22890"/>
    <cellStyle name="Navadno 3 2 3 4 2 7" xfId="10174"/>
    <cellStyle name="Navadno 3 2 3 4 2 7 2" xfId="24332"/>
    <cellStyle name="Navadno 3 2 3 4 2 8" xfId="14400"/>
    <cellStyle name="Navadno 3 2 3 4 2 8 2" xfId="28558"/>
    <cellStyle name="Navadno 3 2 3 4 2 9" xfId="18658"/>
    <cellStyle name="Navadno 3 2 3 4 3" xfId="503"/>
    <cellStyle name="Navadno 3 2 3 4 3 10" xfId="33038"/>
    <cellStyle name="Navadno 3 2 3 4 3 11" xfId="34738"/>
    <cellStyle name="Navadno 3 2 3 4 3 2" xfId="1207"/>
    <cellStyle name="Navadno 3 2 3 4 3 2 10" xfId="34739"/>
    <cellStyle name="Navadno 3 2 3 4 3 2 2" xfId="4023"/>
    <cellStyle name="Navadno 3 2 3 4 3 2 2 2" xfId="13918"/>
    <cellStyle name="Navadno 3 2 3 4 3 2 2 2 2" xfId="28076"/>
    <cellStyle name="Navadno 3 2 3 4 3 2 2 3" xfId="18144"/>
    <cellStyle name="Navadno 3 2 3 4 3 2 2 3 2" xfId="32302"/>
    <cellStyle name="Navadno 3 2 3 4 3 2 2 4" xfId="22402"/>
    <cellStyle name="Navadno 3 2 3 4 3 2 2 5" xfId="9692"/>
    <cellStyle name="Navadno 3 2 3 4 3 2 2 6" xfId="34740"/>
    <cellStyle name="Navadno 3 2 3 4 3 2 3" xfId="2615"/>
    <cellStyle name="Navadno 3 2 3 4 3 2 3 2" xfId="12510"/>
    <cellStyle name="Navadno 3 2 3 4 3 2 3 2 2" xfId="26668"/>
    <cellStyle name="Navadno 3 2 3 4 3 2 3 3" xfId="16736"/>
    <cellStyle name="Navadno 3 2 3 4 3 2 3 3 2" xfId="30894"/>
    <cellStyle name="Navadno 3 2 3 4 3 2 3 4" xfId="20994"/>
    <cellStyle name="Navadno 3 2 3 4 3 2 3 5" xfId="8284"/>
    <cellStyle name="Navadno 3 2 3 4 3 2 3 6" xfId="34741"/>
    <cellStyle name="Navadno 3 2 3 4 3 2 4" xfId="6876"/>
    <cellStyle name="Navadno 3 2 3 4 3 2 4 2" xfId="23818"/>
    <cellStyle name="Navadno 3 2 3 4 3 2 5" xfId="11102"/>
    <cellStyle name="Navadno 3 2 3 4 3 2 5 2" xfId="25260"/>
    <cellStyle name="Navadno 3 2 3 4 3 2 6" xfId="15328"/>
    <cellStyle name="Navadno 3 2 3 4 3 2 6 2" xfId="29486"/>
    <cellStyle name="Navadno 3 2 3 4 3 2 7" xfId="19586"/>
    <cellStyle name="Navadno 3 2 3 4 3 2 8" xfId="5431"/>
    <cellStyle name="Navadno 3 2 3 4 3 2 9" xfId="33742"/>
    <cellStyle name="Navadno 3 2 3 4 3 3" xfId="3319"/>
    <cellStyle name="Navadno 3 2 3 4 3 3 2" xfId="13214"/>
    <cellStyle name="Navadno 3 2 3 4 3 3 2 2" xfId="27372"/>
    <cellStyle name="Navadno 3 2 3 4 3 3 3" xfId="17440"/>
    <cellStyle name="Navadno 3 2 3 4 3 3 3 2" xfId="31598"/>
    <cellStyle name="Navadno 3 2 3 4 3 3 4" xfId="21698"/>
    <cellStyle name="Navadno 3 2 3 4 3 3 5" xfId="8988"/>
    <cellStyle name="Navadno 3 2 3 4 3 3 6" xfId="34742"/>
    <cellStyle name="Navadno 3 2 3 4 3 4" xfId="1911"/>
    <cellStyle name="Navadno 3 2 3 4 3 4 2" xfId="11806"/>
    <cellStyle name="Navadno 3 2 3 4 3 4 2 2" xfId="25964"/>
    <cellStyle name="Navadno 3 2 3 4 3 4 3" xfId="16032"/>
    <cellStyle name="Navadno 3 2 3 4 3 4 3 2" xfId="30190"/>
    <cellStyle name="Navadno 3 2 3 4 3 4 4" xfId="20290"/>
    <cellStyle name="Navadno 3 2 3 4 3 4 5" xfId="7580"/>
    <cellStyle name="Navadno 3 2 3 4 3 4 6" xfId="34743"/>
    <cellStyle name="Navadno 3 2 3 4 3 5" xfId="6172"/>
    <cellStyle name="Navadno 3 2 3 4 3 5 2" xfId="23114"/>
    <cellStyle name="Navadno 3 2 3 4 3 6" xfId="10398"/>
    <cellStyle name="Navadno 3 2 3 4 3 6 2" xfId="24556"/>
    <cellStyle name="Navadno 3 2 3 4 3 7" xfId="14624"/>
    <cellStyle name="Navadno 3 2 3 4 3 7 2" xfId="28782"/>
    <cellStyle name="Navadno 3 2 3 4 3 8" xfId="18882"/>
    <cellStyle name="Navadno 3 2 3 4 3 9" xfId="4727"/>
    <cellStyle name="Navadno 3 2 3 4 4" xfId="855"/>
    <cellStyle name="Navadno 3 2 3 4 4 10" xfId="34744"/>
    <cellStyle name="Navadno 3 2 3 4 4 2" xfId="3671"/>
    <cellStyle name="Navadno 3 2 3 4 4 2 2" xfId="13566"/>
    <cellStyle name="Navadno 3 2 3 4 4 2 2 2" xfId="27724"/>
    <cellStyle name="Navadno 3 2 3 4 4 2 3" xfId="17792"/>
    <cellStyle name="Navadno 3 2 3 4 4 2 3 2" xfId="31950"/>
    <cellStyle name="Navadno 3 2 3 4 4 2 4" xfId="22050"/>
    <cellStyle name="Navadno 3 2 3 4 4 2 5" xfId="9340"/>
    <cellStyle name="Navadno 3 2 3 4 4 2 6" xfId="34745"/>
    <cellStyle name="Navadno 3 2 3 4 4 3" xfId="2263"/>
    <cellStyle name="Navadno 3 2 3 4 4 3 2" xfId="12158"/>
    <cellStyle name="Navadno 3 2 3 4 4 3 2 2" xfId="26316"/>
    <cellStyle name="Navadno 3 2 3 4 4 3 3" xfId="16384"/>
    <cellStyle name="Navadno 3 2 3 4 4 3 3 2" xfId="30542"/>
    <cellStyle name="Navadno 3 2 3 4 4 3 4" xfId="20642"/>
    <cellStyle name="Navadno 3 2 3 4 4 3 5" xfId="7932"/>
    <cellStyle name="Navadno 3 2 3 4 4 3 6" xfId="34746"/>
    <cellStyle name="Navadno 3 2 3 4 4 4" xfId="6524"/>
    <cellStyle name="Navadno 3 2 3 4 4 4 2" xfId="23466"/>
    <cellStyle name="Navadno 3 2 3 4 4 5" xfId="10750"/>
    <cellStyle name="Navadno 3 2 3 4 4 5 2" xfId="24908"/>
    <cellStyle name="Navadno 3 2 3 4 4 6" xfId="14976"/>
    <cellStyle name="Navadno 3 2 3 4 4 6 2" xfId="29134"/>
    <cellStyle name="Navadno 3 2 3 4 4 7" xfId="19234"/>
    <cellStyle name="Navadno 3 2 3 4 4 8" xfId="5079"/>
    <cellStyle name="Navadno 3 2 3 4 4 9" xfId="33390"/>
    <cellStyle name="Navadno 3 2 3 4 5" xfId="2935"/>
    <cellStyle name="Navadno 3 2 3 4 5 2" xfId="12830"/>
    <cellStyle name="Navadno 3 2 3 4 5 2 2" xfId="26988"/>
    <cellStyle name="Navadno 3 2 3 4 5 3" xfId="17056"/>
    <cellStyle name="Navadno 3 2 3 4 5 3 2" xfId="31214"/>
    <cellStyle name="Navadno 3 2 3 4 5 4" xfId="21314"/>
    <cellStyle name="Navadno 3 2 3 4 5 5" xfId="8604"/>
    <cellStyle name="Navadno 3 2 3 4 5 6" xfId="34747"/>
    <cellStyle name="Navadno 3 2 3 4 6" xfId="1527"/>
    <cellStyle name="Navadno 3 2 3 4 6 2" xfId="11422"/>
    <cellStyle name="Navadno 3 2 3 4 6 2 2" xfId="25580"/>
    <cellStyle name="Navadno 3 2 3 4 6 3" xfId="15648"/>
    <cellStyle name="Navadno 3 2 3 4 6 3 2" xfId="29806"/>
    <cellStyle name="Navadno 3 2 3 4 6 4" xfId="19906"/>
    <cellStyle name="Navadno 3 2 3 4 6 5" xfId="7196"/>
    <cellStyle name="Navadno 3 2 3 4 6 6" xfId="34748"/>
    <cellStyle name="Navadno 3 2 3 4 7" xfId="5788"/>
    <cellStyle name="Navadno 3 2 3 4 7 2" xfId="22730"/>
    <cellStyle name="Navadno 3 2 3 4 8" xfId="10014"/>
    <cellStyle name="Navadno 3 2 3 4 8 2" xfId="24172"/>
    <cellStyle name="Navadno 3 2 3 4 9" xfId="14240"/>
    <cellStyle name="Navadno 3 2 3 4 9 2" xfId="28398"/>
    <cellStyle name="Navadno 3 2 3 5" xfId="48"/>
    <cellStyle name="Navadno 3 2 3 5 10" xfId="18466"/>
    <cellStyle name="Navadno 3 2 3 5 11" xfId="4279"/>
    <cellStyle name="Navadno 3 2 3 5 12" xfId="32590"/>
    <cellStyle name="Navadno 3 2 3 5 13" xfId="34749"/>
    <cellStyle name="Navadno 3 2 3 5 2" xfId="214"/>
    <cellStyle name="Navadno 3 2 3 5 2 10" xfId="4439"/>
    <cellStyle name="Navadno 3 2 3 5 2 11" xfId="32750"/>
    <cellStyle name="Navadno 3 2 3 5 2 12" xfId="34750"/>
    <cellStyle name="Navadno 3 2 3 5 2 2" xfId="567"/>
    <cellStyle name="Navadno 3 2 3 5 2 2 10" xfId="33102"/>
    <cellStyle name="Navadno 3 2 3 5 2 2 11" xfId="34751"/>
    <cellStyle name="Navadno 3 2 3 5 2 2 2" xfId="1271"/>
    <cellStyle name="Navadno 3 2 3 5 2 2 2 10" xfId="34752"/>
    <cellStyle name="Navadno 3 2 3 5 2 2 2 2" xfId="4087"/>
    <cellStyle name="Navadno 3 2 3 5 2 2 2 2 2" xfId="13982"/>
    <cellStyle name="Navadno 3 2 3 5 2 2 2 2 2 2" xfId="28140"/>
    <cellStyle name="Navadno 3 2 3 5 2 2 2 2 3" xfId="18208"/>
    <cellStyle name="Navadno 3 2 3 5 2 2 2 2 3 2" xfId="32366"/>
    <cellStyle name="Navadno 3 2 3 5 2 2 2 2 4" xfId="22466"/>
    <cellStyle name="Navadno 3 2 3 5 2 2 2 2 5" xfId="9756"/>
    <cellStyle name="Navadno 3 2 3 5 2 2 2 2 6" xfId="34753"/>
    <cellStyle name="Navadno 3 2 3 5 2 2 2 3" xfId="2679"/>
    <cellStyle name="Navadno 3 2 3 5 2 2 2 3 2" xfId="12574"/>
    <cellStyle name="Navadno 3 2 3 5 2 2 2 3 2 2" xfId="26732"/>
    <cellStyle name="Navadno 3 2 3 5 2 2 2 3 3" xfId="16800"/>
    <cellStyle name="Navadno 3 2 3 5 2 2 2 3 3 2" xfId="30958"/>
    <cellStyle name="Navadno 3 2 3 5 2 2 2 3 4" xfId="21058"/>
    <cellStyle name="Navadno 3 2 3 5 2 2 2 3 5" xfId="8348"/>
    <cellStyle name="Navadno 3 2 3 5 2 2 2 3 6" xfId="34754"/>
    <cellStyle name="Navadno 3 2 3 5 2 2 2 4" xfId="6940"/>
    <cellStyle name="Navadno 3 2 3 5 2 2 2 4 2" xfId="23882"/>
    <cellStyle name="Navadno 3 2 3 5 2 2 2 5" xfId="11166"/>
    <cellStyle name="Navadno 3 2 3 5 2 2 2 5 2" xfId="25324"/>
    <cellStyle name="Navadno 3 2 3 5 2 2 2 6" xfId="15392"/>
    <cellStyle name="Navadno 3 2 3 5 2 2 2 6 2" xfId="29550"/>
    <cellStyle name="Navadno 3 2 3 5 2 2 2 7" xfId="19650"/>
    <cellStyle name="Navadno 3 2 3 5 2 2 2 8" xfId="5495"/>
    <cellStyle name="Navadno 3 2 3 5 2 2 2 9" xfId="33806"/>
    <cellStyle name="Navadno 3 2 3 5 2 2 3" xfId="3383"/>
    <cellStyle name="Navadno 3 2 3 5 2 2 3 2" xfId="13278"/>
    <cellStyle name="Navadno 3 2 3 5 2 2 3 2 2" xfId="27436"/>
    <cellStyle name="Navadno 3 2 3 5 2 2 3 3" xfId="17504"/>
    <cellStyle name="Navadno 3 2 3 5 2 2 3 3 2" xfId="31662"/>
    <cellStyle name="Navadno 3 2 3 5 2 2 3 4" xfId="21762"/>
    <cellStyle name="Navadno 3 2 3 5 2 2 3 5" xfId="9052"/>
    <cellStyle name="Navadno 3 2 3 5 2 2 3 6" xfId="34755"/>
    <cellStyle name="Navadno 3 2 3 5 2 2 4" xfId="1975"/>
    <cellStyle name="Navadno 3 2 3 5 2 2 4 2" xfId="11870"/>
    <cellStyle name="Navadno 3 2 3 5 2 2 4 2 2" xfId="26028"/>
    <cellStyle name="Navadno 3 2 3 5 2 2 4 3" xfId="16096"/>
    <cellStyle name="Navadno 3 2 3 5 2 2 4 3 2" xfId="30254"/>
    <cellStyle name="Navadno 3 2 3 5 2 2 4 4" xfId="20354"/>
    <cellStyle name="Navadno 3 2 3 5 2 2 4 5" xfId="7644"/>
    <cellStyle name="Navadno 3 2 3 5 2 2 4 6" xfId="34756"/>
    <cellStyle name="Navadno 3 2 3 5 2 2 5" xfId="6236"/>
    <cellStyle name="Navadno 3 2 3 5 2 2 5 2" xfId="23178"/>
    <cellStyle name="Navadno 3 2 3 5 2 2 6" xfId="10462"/>
    <cellStyle name="Navadno 3 2 3 5 2 2 6 2" xfId="24620"/>
    <cellStyle name="Navadno 3 2 3 5 2 2 7" xfId="14688"/>
    <cellStyle name="Navadno 3 2 3 5 2 2 7 2" xfId="28846"/>
    <cellStyle name="Navadno 3 2 3 5 2 2 8" xfId="18946"/>
    <cellStyle name="Navadno 3 2 3 5 2 2 9" xfId="4791"/>
    <cellStyle name="Navadno 3 2 3 5 2 3" xfId="919"/>
    <cellStyle name="Navadno 3 2 3 5 2 3 10" xfId="34757"/>
    <cellStyle name="Navadno 3 2 3 5 2 3 2" xfId="3735"/>
    <cellStyle name="Navadno 3 2 3 5 2 3 2 2" xfId="13630"/>
    <cellStyle name="Navadno 3 2 3 5 2 3 2 2 2" xfId="27788"/>
    <cellStyle name="Navadno 3 2 3 5 2 3 2 3" xfId="17856"/>
    <cellStyle name="Navadno 3 2 3 5 2 3 2 3 2" xfId="32014"/>
    <cellStyle name="Navadno 3 2 3 5 2 3 2 4" xfId="22114"/>
    <cellStyle name="Navadno 3 2 3 5 2 3 2 5" xfId="9404"/>
    <cellStyle name="Navadno 3 2 3 5 2 3 2 6" xfId="34758"/>
    <cellStyle name="Navadno 3 2 3 5 2 3 3" xfId="2327"/>
    <cellStyle name="Navadno 3 2 3 5 2 3 3 2" xfId="12222"/>
    <cellStyle name="Navadno 3 2 3 5 2 3 3 2 2" xfId="26380"/>
    <cellStyle name="Navadno 3 2 3 5 2 3 3 3" xfId="16448"/>
    <cellStyle name="Navadno 3 2 3 5 2 3 3 3 2" xfId="30606"/>
    <cellStyle name="Navadno 3 2 3 5 2 3 3 4" xfId="20706"/>
    <cellStyle name="Navadno 3 2 3 5 2 3 3 5" xfId="7996"/>
    <cellStyle name="Navadno 3 2 3 5 2 3 3 6" xfId="34759"/>
    <cellStyle name="Navadno 3 2 3 5 2 3 4" xfId="6588"/>
    <cellStyle name="Navadno 3 2 3 5 2 3 4 2" xfId="23530"/>
    <cellStyle name="Navadno 3 2 3 5 2 3 5" xfId="10814"/>
    <cellStyle name="Navadno 3 2 3 5 2 3 5 2" xfId="24972"/>
    <cellStyle name="Navadno 3 2 3 5 2 3 6" xfId="15040"/>
    <cellStyle name="Navadno 3 2 3 5 2 3 6 2" xfId="29198"/>
    <cellStyle name="Navadno 3 2 3 5 2 3 7" xfId="19298"/>
    <cellStyle name="Navadno 3 2 3 5 2 3 8" xfId="5143"/>
    <cellStyle name="Navadno 3 2 3 5 2 3 9" xfId="33454"/>
    <cellStyle name="Navadno 3 2 3 5 2 4" xfId="3031"/>
    <cellStyle name="Navadno 3 2 3 5 2 4 2" xfId="12926"/>
    <cellStyle name="Navadno 3 2 3 5 2 4 2 2" xfId="27084"/>
    <cellStyle name="Navadno 3 2 3 5 2 4 3" xfId="17152"/>
    <cellStyle name="Navadno 3 2 3 5 2 4 3 2" xfId="31310"/>
    <cellStyle name="Navadno 3 2 3 5 2 4 4" xfId="21410"/>
    <cellStyle name="Navadno 3 2 3 5 2 4 5" xfId="8700"/>
    <cellStyle name="Navadno 3 2 3 5 2 4 6" xfId="34760"/>
    <cellStyle name="Navadno 3 2 3 5 2 5" xfId="1623"/>
    <cellStyle name="Navadno 3 2 3 5 2 5 2" xfId="11518"/>
    <cellStyle name="Navadno 3 2 3 5 2 5 2 2" xfId="25676"/>
    <cellStyle name="Navadno 3 2 3 5 2 5 3" xfId="15744"/>
    <cellStyle name="Navadno 3 2 3 5 2 5 3 2" xfId="29902"/>
    <cellStyle name="Navadno 3 2 3 5 2 5 4" xfId="20002"/>
    <cellStyle name="Navadno 3 2 3 5 2 5 5" xfId="7292"/>
    <cellStyle name="Navadno 3 2 3 5 2 5 6" xfId="34761"/>
    <cellStyle name="Navadno 3 2 3 5 2 6" xfId="5884"/>
    <cellStyle name="Navadno 3 2 3 5 2 6 2" xfId="22826"/>
    <cellStyle name="Navadno 3 2 3 5 2 7" xfId="10110"/>
    <cellStyle name="Navadno 3 2 3 5 2 7 2" xfId="24268"/>
    <cellStyle name="Navadno 3 2 3 5 2 8" xfId="14336"/>
    <cellStyle name="Navadno 3 2 3 5 2 8 2" xfId="28494"/>
    <cellStyle name="Navadno 3 2 3 5 2 9" xfId="18594"/>
    <cellStyle name="Navadno 3 2 3 5 3" xfId="439"/>
    <cellStyle name="Navadno 3 2 3 5 3 10" xfId="32974"/>
    <cellStyle name="Navadno 3 2 3 5 3 11" xfId="34762"/>
    <cellStyle name="Navadno 3 2 3 5 3 2" xfId="1143"/>
    <cellStyle name="Navadno 3 2 3 5 3 2 10" xfId="34763"/>
    <cellStyle name="Navadno 3 2 3 5 3 2 2" xfId="3959"/>
    <cellStyle name="Navadno 3 2 3 5 3 2 2 2" xfId="13854"/>
    <cellStyle name="Navadno 3 2 3 5 3 2 2 2 2" xfId="28012"/>
    <cellStyle name="Navadno 3 2 3 5 3 2 2 3" xfId="18080"/>
    <cellStyle name="Navadno 3 2 3 5 3 2 2 3 2" xfId="32238"/>
    <cellStyle name="Navadno 3 2 3 5 3 2 2 4" xfId="22338"/>
    <cellStyle name="Navadno 3 2 3 5 3 2 2 5" xfId="9628"/>
    <cellStyle name="Navadno 3 2 3 5 3 2 2 6" xfId="34764"/>
    <cellStyle name="Navadno 3 2 3 5 3 2 3" xfId="2551"/>
    <cellStyle name="Navadno 3 2 3 5 3 2 3 2" xfId="12446"/>
    <cellStyle name="Navadno 3 2 3 5 3 2 3 2 2" xfId="26604"/>
    <cellStyle name="Navadno 3 2 3 5 3 2 3 3" xfId="16672"/>
    <cellStyle name="Navadno 3 2 3 5 3 2 3 3 2" xfId="30830"/>
    <cellStyle name="Navadno 3 2 3 5 3 2 3 4" xfId="20930"/>
    <cellStyle name="Navadno 3 2 3 5 3 2 3 5" xfId="8220"/>
    <cellStyle name="Navadno 3 2 3 5 3 2 3 6" xfId="34765"/>
    <cellStyle name="Navadno 3 2 3 5 3 2 4" xfId="6812"/>
    <cellStyle name="Navadno 3 2 3 5 3 2 4 2" xfId="23754"/>
    <cellStyle name="Navadno 3 2 3 5 3 2 5" xfId="11038"/>
    <cellStyle name="Navadno 3 2 3 5 3 2 5 2" xfId="25196"/>
    <cellStyle name="Navadno 3 2 3 5 3 2 6" xfId="15264"/>
    <cellStyle name="Navadno 3 2 3 5 3 2 6 2" xfId="29422"/>
    <cellStyle name="Navadno 3 2 3 5 3 2 7" xfId="19522"/>
    <cellStyle name="Navadno 3 2 3 5 3 2 8" xfId="5367"/>
    <cellStyle name="Navadno 3 2 3 5 3 2 9" xfId="33678"/>
    <cellStyle name="Navadno 3 2 3 5 3 3" xfId="3255"/>
    <cellStyle name="Navadno 3 2 3 5 3 3 2" xfId="13150"/>
    <cellStyle name="Navadno 3 2 3 5 3 3 2 2" xfId="27308"/>
    <cellStyle name="Navadno 3 2 3 5 3 3 3" xfId="17376"/>
    <cellStyle name="Navadno 3 2 3 5 3 3 3 2" xfId="31534"/>
    <cellStyle name="Navadno 3 2 3 5 3 3 4" xfId="21634"/>
    <cellStyle name="Navadno 3 2 3 5 3 3 5" xfId="8924"/>
    <cellStyle name="Navadno 3 2 3 5 3 3 6" xfId="34766"/>
    <cellStyle name="Navadno 3 2 3 5 3 4" xfId="1847"/>
    <cellStyle name="Navadno 3 2 3 5 3 4 2" xfId="11742"/>
    <cellStyle name="Navadno 3 2 3 5 3 4 2 2" xfId="25900"/>
    <cellStyle name="Navadno 3 2 3 5 3 4 3" xfId="15968"/>
    <cellStyle name="Navadno 3 2 3 5 3 4 3 2" xfId="30126"/>
    <cellStyle name="Navadno 3 2 3 5 3 4 4" xfId="20226"/>
    <cellStyle name="Navadno 3 2 3 5 3 4 5" xfId="7516"/>
    <cellStyle name="Navadno 3 2 3 5 3 4 6" xfId="34767"/>
    <cellStyle name="Navadno 3 2 3 5 3 5" xfId="6108"/>
    <cellStyle name="Navadno 3 2 3 5 3 5 2" xfId="23050"/>
    <cellStyle name="Navadno 3 2 3 5 3 6" xfId="10334"/>
    <cellStyle name="Navadno 3 2 3 5 3 6 2" xfId="24492"/>
    <cellStyle name="Navadno 3 2 3 5 3 7" xfId="14560"/>
    <cellStyle name="Navadno 3 2 3 5 3 7 2" xfId="28718"/>
    <cellStyle name="Navadno 3 2 3 5 3 8" xfId="18818"/>
    <cellStyle name="Navadno 3 2 3 5 3 9" xfId="4663"/>
    <cellStyle name="Navadno 3 2 3 5 4" xfId="791"/>
    <cellStyle name="Navadno 3 2 3 5 4 10" xfId="34768"/>
    <cellStyle name="Navadno 3 2 3 5 4 2" xfId="3607"/>
    <cellStyle name="Navadno 3 2 3 5 4 2 2" xfId="13502"/>
    <cellStyle name="Navadno 3 2 3 5 4 2 2 2" xfId="27660"/>
    <cellStyle name="Navadno 3 2 3 5 4 2 3" xfId="17728"/>
    <cellStyle name="Navadno 3 2 3 5 4 2 3 2" xfId="31886"/>
    <cellStyle name="Navadno 3 2 3 5 4 2 4" xfId="21986"/>
    <cellStyle name="Navadno 3 2 3 5 4 2 5" xfId="9276"/>
    <cellStyle name="Navadno 3 2 3 5 4 2 6" xfId="34769"/>
    <cellStyle name="Navadno 3 2 3 5 4 3" xfId="2199"/>
    <cellStyle name="Navadno 3 2 3 5 4 3 2" xfId="12094"/>
    <cellStyle name="Navadno 3 2 3 5 4 3 2 2" xfId="26252"/>
    <cellStyle name="Navadno 3 2 3 5 4 3 3" xfId="16320"/>
    <cellStyle name="Navadno 3 2 3 5 4 3 3 2" xfId="30478"/>
    <cellStyle name="Navadno 3 2 3 5 4 3 4" xfId="20578"/>
    <cellStyle name="Navadno 3 2 3 5 4 3 5" xfId="7868"/>
    <cellStyle name="Navadno 3 2 3 5 4 3 6" xfId="34770"/>
    <cellStyle name="Navadno 3 2 3 5 4 4" xfId="6460"/>
    <cellStyle name="Navadno 3 2 3 5 4 4 2" xfId="23402"/>
    <cellStyle name="Navadno 3 2 3 5 4 5" xfId="10686"/>
    <cellStyle name="Navadno 3 2 3 5 4 5 2" xfId="24844"/>
    <cellStyle name="Navadno 3 2 3 5 4 6" xfId="14912"/>
    <cellStyle name="Navadno 3 2 3 5 4 6 2" xfId="29070"/>
    <cellStyle name="Navadno 3 2 3 5 4 7" xfId="19170"/>
    <cellStyle name="Navadno 3 2 3 5 4 8" xfId="5015"/>
    <cellStyle name="Navadno 3 2 3 5 4 9" xfId="33326"/>
    <cellStyle name="Navadno 3 2 3 5 5" xfId="2871"/>
    <cellStyle name="Navadno 3 2 3 5 5 2" xfId="12766"/>
    <cellStyle name="Navadno 3 2 3 5 5 2 2" xfId="26924"/>
    <cellStyle name="Navadno 3 2 3 5 5 3" xfId="16992"/>
    <cellStyle name="Navadno 3 2 3 5 5 3 2" xfId="31150"/>
    <cellStyle name="Navadno 3 2 3 5 5 4" xfId="21250"/>
    <cellStyle name="Navadno 3 2 3 5 5 5" xfId="8540"/>
    <cellStyle name="Navadno 3 2 3 5 5 6" xfId="34771"/>
    <cellStyle name="Navadno 3 2 3 5 6" xfId="1463"/>
    <cellStyle name="Navadno 3 2 3 5 6 2" xfId="11358"/>
    <cellStyle name="Navadno 3 2 3 5 6 2 2" xfId="25516"/>
    <cellStyle name="Navadno 3 2 3 5 6 3" xfId="15584"/>
    <cellStyle name="Navadno 3 2 3 5 6 3 2" xfId="29742"/>
    <cellStyle name="Navadno 3 2 3 5 6 4" xfId="19842"/>
    <cellStyle name="Navadno 3 2 3 5 6 5" xfId="7132"/>
    <cellStyle name="Navadno 3 2 3 5 6 6" xfId="34772"/>
    <cellStyle name="Navadno 3 2 3 5 7" xfId="5756"/>
    <cellStyle name="Navadno 3 2 3 5 7 2" xfId="22698"/>
    <cellStyle name="Navadno 3 2 3 5 8" xfId="9982"/>
    <cellStyle name="Navadno 3 2 3 5 8 2" xfId="24140"/>
    <cellStyle name="Navadno 3 2 3 5 9" xfId="14208"/>
    <cellStyle name="Navadno 3 2 3 5 9 2" xfId="28366"/>
    <cellStyle name="Navadno 3 2 3 6" xfId="151"/>
    <cellStyle name="Navadno 3 2 3 6 10" xfId="4376"/>
    <cellStyle name="Navadno 3 2 3 6 11" xfId="32687"/>
    <cellStyle name="Navadno 3 2 3 6 12" xfId="34773"/>
    <cellStyle name="Navadno 3 2 3 6 2" xfId="536"/>
    <cellStyle name="Navadno 3 2 3 6 2 10" xfId="33071"/>
    <cellStyle name="Navadno 3 2 3 6 2 11" xfId="34774"/>
    <cellStyle name="Navadno 3 2 3 6 2 2" xfId="1240"/>
    <cellStyle name="Navadno 3 2 3 6 2 2 10" xfId="34775"/>
    <cellStyle name="Navadno 3 2 3 6 2 2 2" xfId="4056"/>
    <cellStyle name="Navadno 3 2 3 6 2 2 2 2" xfId="13951"/>
    <cellStyle name="Navadno 3 2 3 6 2 2 2 2 2" xfId="28109"/>
    <cellStyle name="Navadno 3 2 3 6 2 2 2 3" xfId="18177"/>
    <cellStyle name="Navadno 3 2 3 6 2 2 2 3 2" xfId="32335"/>
    <cellStyle name="Navadno 3 2 3 6 2 2 2 4" xfId="22435"/>
    <cellStyle name="Navadno 3 2 3 6 2 2 2 5" xfId="9725"/>
    <cellStyle name="Navadno 3 2 3 6 2 2 2 6" xfId="34776"/>
    <cellStyle name="Navadno 3 2 3 6 2 2 3" xfId="2648"/>
    <cellStyle name="Navadno 3 2 3 6 2 2 3 2" xfId="12543"/>
    <cellStyle name="Navadno 3 2 3 6 2 2 3 2 2" xfId="26701"/>
    <cellStyle name="Navadno 3 2 3 6 2 2 3 3" xfId="16769"/>
    <cellStyle name="Navadno 3 2 3 6 2 2 3 3 2" xfId="30927"/>
    <cellStyle name="Navadno 3 2 3 6 2 2 3 4" xfId="21027"/>
    <cellStyle name="Navadno 3 2 3 6 2 2 3 5" xfId="8317"/>
    <cellStyle name="Navadno 3 2 3 6 2 2 3 6" xfId="34777"/>
    <cellStyle name="Navadno 3 2 3 6 2 2 4" xfId="6909"/>
    <cellStyle name="Navadno 3 2 3 6 2 2 4 2" xfId="23851"/>
    <cellStyle name="Navadno 3 2 3 6 2 2 5" xfId="11135"/>
    <cellStyle name="Navadno 3 2 3 6 2 2 5 2" xfId="25293"/>
    <cellStyle name="Navadno 3 2 3 6 2 2 6" xfId="15361"/>
    <cellStyle name="Navadno 3 2 3 6 2 2 6 2" xfId="29519"/>
    <cellStyle name="Navadno 3 2 3 6 2 2 7" xfId="19619"/>
    <cellStyle name="Navadno 3 2 3 6 2 2 8" xfId="5464"/>
    <cellStyle name="Navadno 3 2 3 6 2 2 9" xfId="33775"/>
    <cellStyle name="Navadno 3 2 3 6 2 3" xfId="3352"/>
    <cellStyle name="Navadno 3 2 3 6 2 3 2" xfId="13247"/>
    <cellStyle name="Navadno 3 2 3 6 2 3 2 2" xfId="27405"/>
    <cellStyle name="Navadno 3 2 3 6 2 3 3" xfId="17473"/>
    <cellStyle name="Navadno 3 2 3 6 2 3 3 2" xfId="31631"/>
    <cellStyle name="Navadno 3 2 3 6 2 3 4" xfId="21731"/>
    <cellStyle name="Navadno 3 2 3 6 2 3 5" xfId="9021"/>
    <cellStyle name="Navadno 3 2 3 6 2 3 6" xfId="34778"/>
    <cellStyle name="Navadno 3 2 3 6 2 4" xfId="1944"/>
    <cellStyle name="Navadno 3 2 3 6 2 4 2" xfId="11839"/>
    <cellStyle name="Navadno 3 2 3 6 2 4 2 2" xfId="25997"/>
    <cellStyle name="Navadno 3 2 3 6 2 4 3" xfId="16065"/>
    <cellStyle name="Navadno 3 2 3 6 2 4 3 2" xfId="30223"/>
    <cellStyle name="Navadno 3 2 3 6 2 4 4" xfId="20323"/>
    <cellStyle name="Navadno 3 2 3 6 2 4 5" xfId="7613"/>
    <cellStyle name="Navadno 3 2 3 6 2 4 6" xfId="34779"/>
    <cellStyle name="Navadno 3 2 3 6 2 5" xfId="6205"/>
    <cellStyle name="Navadno 3 2 3 6 2 5 2" xfId="23147"/>
    <cellStyle name="Navadno 3 2 3 6 2 6" xfId="10431"/>
    <cellStyle name="Navadno 3 2 3 6 2 6 2" xfId="24589"/>
    <cellStyle name="Navadno 3 2 3 6 2 7" xfId="14657"/>
    <cellStyle name="Navadno 3 2 3 6 2 7 2" xfId="28815"/>
    <cellStyle name="Navadno 3 2 3 6 2 8" xfId="18915"/>
    <cellStyle name="Navadno 3 2 3 6 2 9" xfId="4760"/>
    <cellStyle name="Navadno 3 2 3 6 3" xfId="888"/>
    <cellStyle name="Navadno 3 2 3 6 3 10" xfId="34780"/>
    <cellStyle name="Navadno 3 2 3 6 3 2" xfId="3704"/>
    <cellStyle name="Navadno 3 2 3 6 3 2 2" xfId="13599"/>
    <cellStyle name="Navadno 3 2 3 6 3 2 2 2" xfId="27757"/>
    <cellStyle name="Navadno 3 2 3 6 3 2 3" xfId="17825"/>
    <cellStyle name="Navadno 3 2 3 6 3 2 3 2" xfId="31983"/>
    <cellStyle name="Navadno 3 2 3 6 3 2 4" xfId="22083"/>
    <cellStyle name="Navadno 3 2 3 6 3 2 5" xfId="9373"/>
    <cellStyle name="Navadno 3 2 3 6 3 2 6" xfId="34781"/>
    <cellStyle name="Navadno 3 2 3 6 3 3" xfId="2296"/>
    <cellStyle name="Navadno 3 2 3 6 3 3 2" xfId="12191"/>
    <cellStyle name="Navadno 3 2 3 6 3 3 2 2" xfId="26349"/>
    <cellStyle name="Navadno 3 2 3 6 3 3 3" xfId="16417"/>
    <cellStyle name="Navadno 3 2 3 6 3 3 3 2" xfId="30575"/>
    <cellStyle name="Navadno 3 2 3 6 3 3 4" xfId="20675"/>
    <cellStyle name="Navadno 3 2 3 6 3 3 5" xfId="7965"/>
    <cellStyle name="Navadno 3 2 3 6 3 3 6" xfId="34782"/>
    <cellStyle name="Navadno 3 2 3 6 3 4" xfId="6557"/>
    <cellStyle name="Navadno 3 2 3 6 3 4 2" xfId="23499"/>
    <cellStyle name="Navadno 3 2 3 6 3 5" xfId="10783"/>
    <cellStyle name="Navadno 3 2 3 6 3 5 2" xfId="24941"/>
    <cellStyle name="Navadno 3 2 3 6 3 6" xfId="15009"/>
    <cellStyle name="Navadno 3 2 3 6 3 6 2" xfId="29167"/>
    <cellStyle name="Navadno 3 2 3 6 3 7" xfId="19267"/>
    <cellStyle name="Navadno 3 2 3 6 3 8" xfId="5112"/>
    <cellStyle name="Navadno 3 2 3 6 3 9" xfId="33423"/>
    <cellStyle name="Navadno 3 2 3 6 4" xfId="2968"/>
    <cellStyle name="Navadno 3 2 3 6 4 2" xfId="12863"/>
    <cellStyle name="Navadno 3 2 3 6 4 2 2" xfId="27021"/>
    <cellStyle name="Navadno 3 2 3 6 4 3" xfId="17089"/>
    <cellStyle name="Navadno 3 2 3 6 4 3 2" xfId="31247"/>
    <cellStyle name="Navadno 3 2 3 6 4 4" xfId="21347"/>
    <cellStyle name="Navadno 3 2 3 6 4 5" xfId="8637"/>
    <cellStyle name="Navadno 3 2 3 6 4 6" xfId="34783"/>
    <cellStyle name="Navadno 3 2 3 6 5" xfId="1560"/>
    <cellStyle name="Navadno 3 2 3 6 5 2" xfId="11455"/>
    <cellStyle name="Navadno 3 2 3 6 5 2 2" xfId="25613"/>
    <cellStyle name="Navadno 3 2 3 6 5 3" xfId="15681"/>
    <cellStyle name="Navadno 3 2 3 6 5 3 2" xfId="29839"/>
    <cellStyle name="Navadno 3 2 3 6 5 4" xfId="19939"/>
    <cellStyle name="Navadno 3 2 3 6 5 5" xfId="7229"/>
    <cellStyle name="Navadno 3 2 3 6 5 6" xfId="34784"/>
    <cellStyle name="Navadno 3 2 3 6 6" xfId="5821"/>
    <cellStyle name="Navadno 3 2 3 6 6 2" xfId="22763"/>
    <cellStyle name="Navadno 3 2 3 6 7" xfId="10047"/>
    <cellStyle name="Navadno 3 2 3 6 7 2" xfId="24205"/>
    <cellStyle name="Navadno 3 2 3 6 8" xfId="14273"/>
    <cellStyle name="Navadno 3 2 3 6 8 2" xfId="28431"/>
    <cellStyle name="Navadno 3 2 3 6 9" xfId="18531"/>
    <cellStyle name="Navadno 3 2 3 7" xfId="183"/>
    <cellStyle name="Navadno 3 2 3 7 10" xfId="4408"/>
    <cellStyle name="Navadno 3 2 3 7 11" xfId="32719"/>
    <cellStyle name="Navadno 3 2 3 7 12" xfId="34785"/>
    <cellStyle name="Navadno 3 2 3 7 2" xfId="408"/>
    <cellStyle name="Navadno 3 2 3 7 2 10" xfId="32943"/>
    <cellStyle name="Navadno 3 2 3 7 2 11" xfId="34786"/>
    <cellStyle name="Navadno 3 2 3 7 2 2" xfId="1112"/>
    <cellStyle name="Navadno 3 2 3 7 2 2 10" xfId="34787"/>
    <cellStyle name="Navadno 3 2 3 7 2 2 2" xfId="3928"/>
    <cellStyle name="Navadno 3 2 3 7 2 2 2 2" xfId="13823"/>
    <cellStyle name="Navadno 3 2 3 7 2 2 2 2 2" xfId="27981"/>
    <cellStyle name="Navadno 3 2 3 7 2 2 2 3" xfId="18049"/>
    <cellStyle name="Navadno 3 2 3 7 2 2 2 3 2" xfId="32207"/>
    <cellStyle name="Navadno 3 2 3 7 2 2 2 4" xfId="22307"/>
    <cellStyle name="Navadno 3 2 3 7 2 2 2 5" xfId="9597"/>
    <cellStyle name="Navadno 3 2 3 7 2 2 2 6" xfId="34788"/>
    <cellStyle name="Navadno 3 2 3 7 2 2 3" xfId="2520"/>
    <cellStyle name="Navadno 3 2 3 7 2 2 3 2" xfId="12415"/>
    <cellStyle name="Navadno 3 2 3 7 2 2 3 2 2" xfId="26573"/>
    <cellStyle name="Navadno 3 2 3 7 2 2 3 3" xfId="16641"/>
    <cellStyle name="Navadno 3 2 3 7 2 2 3 3 2" xfId="30799"/>
    <cellStyle name="Navadno 3 2 3 7 2 2 3 4" xfId="20899"/>
    <cellStyle name="Navadno 3 2 3 7 2 2 3 5" xfId="8189"/>
    <cellStyle name="Navadno 3 2 3 7 2 2 3 6" xfId="34789"/>
    <cellStyle name="Navadno 3 2 3 7 2 2 4" xfId="6781"/>
    <cellStyle name="Navadno 3 2 3 7 2 2 4 2" xfId="23723"/>
    <cellStyle name="Navadno 3 2 3 7 2 2 5" xfId="11007"/>
    <cellStyle name="Navadno 3 2 3 7 2 2 5 2" xfId="25165"/>
    <cellStyle name="Navadno 3 2 3 7 2 2 6" xfId="15233"/>
    <cellStyle name="Navadno 3 2 3 7 2 2 6 2" xfId="29391"/>
    <cellStyle name="Navadno 3 2 3 7 2 2 7" xfId="19491"/>
    <cellStyle name="Navadno 3 2 3 7 2 2 8" xfId="5336"/>
    <cellStyle name="Navadno 3 2 3 7 2 2 9" xfId="33647"/>
    <cellStyle name="Navadno 3 2 3 7 2 3" xfId="3224"/>
    <cellStyle name="Navadno 3 2 3 7 2 3 2" xfId="13119"/>
    <cellStyle name="Navadno 3 2 3 7 2 3 2 2" xfId="27277"/>
    <cellStyle name="Navadno 3 2 3 7 2 3 3" xfId="17345"/>
    <cellStyle name="Navadno 3 2 3 7 2 3 3 2" xfId="31503"/>
    <cellStyle name="Navadno 3 2 3 7 2 3 4" xfId="21603"/>
    <cellStyle name="Navadno 3 2 3 7 2 3 5" xfId="8893"/>
    <cellStyle name="Navadno 3 2 3 7 2 3 6" xfId="34790"/>
    <cellStyle name="Navadno 3 2 3 7 2 4" xfId="1816"/>
    <cellStyle name="Navadno 3 2 3 7 2 4 2" xfId="11711"/>
    <cellStyle name="Navadno 3 2 3 7 2 4 2 2" xfId="25869"/>
    <cellStyle name="Navadno 3 2 3 7 2 4 3" xfId="15937"/>
    <cellStyle name="Navadno 3 2 3 7 2 4 3 2" xfId="30095"/>
    <cellStyle name="Navadno 3 2 3 7 2 4 4" xfId="20195"/>
    <cellStyle name="Navadno 3 2 3 7 2 4 5" xfId="7485"/>
    <cellStyle name="Navadno 3 2 3 7 2 4 6" xfId="34791"/>
    <cellStyle name="Navadno 3 2 3 7 2 5" xfId="6077"/>
    <cellStyle name="Navadno 3 2 3 7 2 5 2" xfId="23019"/>
    <cellStyle name="Navadno 3 2 3 7 2 6" xfId="10303"/>
    <cellStyle name="Navadno 3 2 3 7 2 6 2" xfId="24461"/>
    <cellStyle name="Navadno 3 2 3 7 2 7" xfId="14529"/>
    <cellStyle name="Navadno 3 2 3 7 2 7 2" xfId="28687"/>
    <cellStyle name="Navadno 3 2 3 7 2 8" xfId="18787"/>
    <cellStyle name="Navadno 3 2 3 7 2 9" xfId="4632"/>
    <cellStyle name="Navadno 3 2 3 7 3" xfId="760"/>
    <cellStyle name="Navadno 3 2 3 7 3 10" xfId="34792"/>
    <cellStyle name="Navadno 3 2 3 7 3 2" xfId="3576"/>
    <cellStyle name="Navadno 3 2 3 7 3 2 2" xfId="13471"/>
    <cellStyle name="Navadno 3 2 3 7 3 2 2 2" xfId="27629"/>
    <cellStyle name="Navadno 3 2 3 7 3 2 3" xfId="17697"/>
    <cellStyle name="Navadno 3 2 3 7 3 2 3 2" xfId="31855"/>
    <cellStyle name="Navadno 3 2 3 7 3 2 4" xfId="21955"/>
    <cellStyle name="Navadno 3 2 3 7 3 2 5" xfId="9245"/>
    <cellStyle name="Navadno 3 2 3 7 3 2 6" xfId="34793"/>
    <cellStyle name="Navadno 3 2 3 7 3 3" xfId="2168"/>
    <cellStyle name="Navadno 3 2 3 7 3 3 2" xfId="12063"/>
    <cellStyle name="Navadno 3 2 3 7 3 3 2 2" xfId="26221"/>
    <cellStyle name="Navadno 3 2 3 7 3 3 3" xfId="16289"/>
    <cellStyle name="Navadno 3 2 3 7 3 3 3 2" xfId="30447"/>
    <cellStyle name="Navadno 3 2 3 7 3 3 4" xfId="20547"/>
    <cellStyle name="Navadno 3 2 3 7 3 3 5" xfId="7837"/>
    <cellStyle name="Navadno 3 2 3 7 3 3 6" xfId="34794"/>
    <cellStyle name="Navadno 3 2 3 7 3 4" xfId="6429"/>
    <cellStyle name="Navadno 3 2 3 7 3 4 2" xfId="23371"/>
    <cellStyle name="Navadno 3 2 3 7 3 5" xfId="10655"/>
    <cellStyle name="Navadno 3 2 3 7 3 5 2" xfId="24813"/>
    <cellStyle name="Navadno 3 2 3 7 3 6" xfId="14881"/>
    <cellStyle name="Navadno 3 2 3 7 3 6 2" xfId="29039"/>
    <cellStyle name="Navadno 3 2 3 7 3 7" xfId="19139"/>
    <cellStyle name="Navadno 3 2 3 7 3 8" xfId="4984"/>
    <cellStyle name="Navadno 3 2 3 7 3 9" xfId="33295"/>
    <cellStyle name="Navadno 3 2 3 7 4" xfId="3000"/>
    <cellStyle name="Navadno 3 2 3 7 4 2" xfId="12895"/>
    <cellStyle name="Navadno 3 2 3 7 4 2 2" xfId="27053"/>
    <cellStyle name="Navadno 3 2 3 7 4 3" xfId="17121"/>
    <cellStyle name="Navadno 3 2 3 7 4 3 2" xfId="31279"/>
    <cellStyle name="Navadno 3 2 3 7 4 4" xfId="21379"/>
    <cellStyle name="Navadno 3 2 3 7 4 5" xfId="8669"/>
    <cellStyle name="Navadno 3 2 3 7 4 6" xfId="34795"/>
    <cellStyle name="Navadno 3 2 3 7 5" xfId="1592"/>
    <cellStyle name="Navadno 3 2 3 7 5 2" xfId="11487"/>
    <cellStyle name="Navadno 3 2 3 7 5 2 2" xfId="25645"/>
    <cellStyle name="Navadno 3 2 3 7 5 3" xfId="15713"/>
    <cellStyle name="Navadno 3 2 3 7 5 3 2" xfId="29871"/>
    <cellStyle name="Navadno 3 2 3 7 5 4" xfId="19971"/>
    <cellStyle name="Navadno 3 2 3 7 5 5" xfId="7261"/>
    <cellStyle name="Navadno 3 2 3 7 5 6" xfId="34796"/>
    <cellStyle name="Navadno 3 2 3 7 6" xfId="5853"/>
    <cellStyle name="Navadno 3 2 3 7 6 2" xfId="22795"/>
    <cellStyle name="Navadno 3 2 3 7 7" xfId="10079"/>
    <cellStyle name="Navadno 3 2 3 7 7 2" xfId="24237"/>
    <cellStyle name="Navadno 3 2 3 7 8" xfId="14305"/>
    <cellStyle name="Navadno 3 2 3 7 8 2" xfId="28463"/>
    <cellStyle name="Navadno 3 2 3 7 9" xfId="18563"/>
    <cellStyle name="Navadno 3 2 3 8" xfId="303"/>
    <cellStyle name="Navadno 3 2 3 8 10" xfId="4528"/>
    <cellStyle name="Navadno 3 2 3 8 11" xfId="32839"/>
    <cellStyle name="Navadno 3 2 3 8 12" xfId="34797"/>
    <cellStyle name="Navadno 3 2 3 8 2" xfId="656"/>
    <cellStyle name="Navadno 3 2 3 8 2 10" xfId="33191"/>
    <cellStyle name="Navadno 3 2 3 8 2 11" xfId="34798"/>
    <cellStyle name="Navadno 3 2 3 8 2 2" xfId="1360"/>
    <cellStyle name="Navadno 3 2 3 8 2 2 10" xfId="34799"/>
    <cellStyle name="Navadno 3 2 3 8 2 2 2" xfId="4176"/>
    <cellStyle name="Navadno 3 2 3 8 2 2 2 2" xfId="14071"/>
    <cellStyle name="Navadno 3 2 3 8 2 2 2 2 2" xfId="28229"/>
    <cellStyle name="Navadno 3 2 3 8 2 2 2 3" xfId="18297"/>
    <cellStyle name="Navadno 3 2 3 8 2 2 2 3 2" xfId="32455"/>
    <cellStyle name="Navadno 3 2 3 8 2 2 2 4" xfId="22555"/>
    <cellStyle name="Navadno 3 2 3 8 2 2 2 5" xfId="9845"/>
    <cellStyle name="Navadno 3 2 3 8 2 2 2 6" xfId="34800"/>
    <cellStyle name="Navadno 3 2 3 8 2 2 3" xfId="2768"/>
    <cellStyle name="Navadno 3 2 3 8 2 2 3 2" xfId="12663"/>
    <cellStyle name="Navadno 3 2 3 8 2 2 3 2 2" xfId="26821"/>
    <cellStyle name="Navadno 3 2 3 8 2 2 3 3" xfId="16889"/>
    <cellStyle name="Navadno 3 2 3 8 2 2 3 3 2" xfId="31047"/>
    <cellStyle name="Navadno 3 2 3 8 2 2 3 4" xfId="21147"/>
    <cellStyle name="Navadno 3 2 3 8 2 2 3 5" xfId="8437"/>
    <cellStyle name="Navadno 3 2 3 8 2 2 3 6" xfId="34801"/>
    <cellStyle name="Navadno 3 2 3 8 2 2 4" xfId="7029"/>
    <cellStyle name="Navadno 3 2 3 8 2 2 4 2" xfId="23971"/>
    <cellStyle name="Navadno 3 2 3 8 2 2 5" xfId="11255"/>
    <cellStyle name="Navadno 3 2 3 8 2 2 5 2" xfId="25413"/>
    <cellStyle name="Navadno 3 2 3 8 2 2 6" xfId="15481"/>
    <cellStyle name="Navadno 3 2 3 8 2 2 6 2" xfId="29639"/>
    <cellStyle name="Navadno 3 2 3 8 2 2 7" xfId="19739"/>
    <cellStyle name="Navadno 3 2 3 8 2 2 8" xfId="5584"/>
    <cellStyle name="Navadno 3 2 3 8 2 2 9" xfId="33895"/>
    <cellStyle name="Navadno 3 2 3 8 2 3" xfId="3472"/>
    <cellStyle name="Navadno 3 2 3 8 2 3 2" xfId="13367"/>
    <cellStyle name="Navadno 3 2 3 8 2 3 2 2" xfId="27525"/>
    <cellStyle name="Navadno 3 2 3 8 2 3 3" xfId="17593"/>
    <cellStyle name="Navadno 3 2 3 8 2 3 3 2" xfId="31751"/>
    <cellStyle name="Navadno 3 2 3 8 2 3 4" xfId="21851"/>
    <cellStyle name="Navadno 3 2 3 8 2 3 5" xfId="9141"/>
    <cellStyle name="Navadno 3 2 3 8 2 3 6" xfId="34802"/>
    <cellStyle name="Navadno 3 2 3 8 2 4" xfId="2064"/>
    <cellStyle name="Navadno 3 2 3 8 2 4 2" xfId="11959"/>
    <cellStyle name="Navadno 3 2 3 8 2 4 2 2" xfId="26117"/>
    <cellStyle name="Navadno 3 2 3 8 2 4 3" xfId="16185"/>
    <cellStyle name="Navadno 3 2 3 8 2 4 3 2" xfId="30343"/>
    <cellStyle name="Navadno 3 2 3 8 2 4 4" xfId="20443"/>
    <cellStyle name="Navadno 3 2 3 8 2 4 5" xfId="7733"/>
    <cellStyle name="Navadno 3 2 3 8 2 4 6" xfId="34803"/>
    <cellStyle name="Navadno 3 2 3 8 2 5" xfId="6325"/>
    <cellStyle name="Navadno 3 2 3 8 2 5 2" xfId="23267"/>
    <cellStyle name="Navadno 3 2 3 8 2 6" xfId="10551"/>
    <cellStyle name="Navadno 3 2 3 8 2 6 2" xfId="24709"/>
    <cellStyle name="Navadno 3 2 3 8 2 7" xfId="14777"/>
    <cellStyle name="Navadno 3 2 3 8 2 7 2" xfId="28935"/>
    <cellStyle name="Navadno 3 2 3 8 2 8" xfId="19035"/>
    <cellStyle name="Navadno 3 2 3 8 2 9" xfId="4880"/>
    <cellStyle name="Navadno 3 2 3 8 3" xfId="1008"/>
    <cellStyle name="Navadno 3 2 3 8 3 10" xfId="34804"/>
    <cellStyle name="Navadno 3 2 3 8 3 2" xfId="3824"/>
    <cellStyle name="Navadno 3 2 3 8 3 2 2" xfId="13719"/>
    <cellStyle name="Navadno 3 2 3 8 3 2 2 2" xfId="27877"/>
    <cellStyle name="Navadno 3 2 3 8 3 2 3" xfId="17945"/>
    <cellStyle name="Navadno 3 2 3 8 3 2 3 2" xfId="32103"/>
    <cellStyle name="Navadno 3 2 3 8 3 2 4" xfId="22203"/>
    <cellStyle name="Navadno 3 2 3 8 3 2 5" xfId="9493"/>
    <cellStyle name="Navadno 3 2 3 8 3 2 6" xfId="34805"/>
    <cellStyle name="Navadno 3 2 3 8 3 3" xfId="2416"/>
    <cellStyle name="Navadno 3 2 3 8 3 3 2" xfId="12311"/>
    <cellStyle name="Navadno 3 2 3 8 3 3 2 2" xfId="26469"/>
    <cellStyle name="Navadno 3 2 3 8 3 3 3" xfId="16537"/>
    <cellStyle name="Navadno 3 2 3 8 3 3 3 2" xfId="30695"/>
    <cellStyle name="Navadno 3 2 3 8 3 3 4" xfId="20795"/>
    <cellStyle name="Navadno 3 2 3 8 3 3 5" xfId="8085"/>
    <cellStyle name="Navadno 3 2 3 8 3 3 6" xfId="34806"/>
    <cellStyle name="Navadno 3 2 3 8 3 4" xfId="6677"/>
    <cellStyle name="Navadno 3 2 3 8 3 4 2" xfId="23619"/>
    <cellStyle name="Navadno 3 2 3 8 3 5" xfId="10903"/>
    <cellStyle name="Navadno 3 2 3 8 3 5 2" xfId="25061"/>
    <cellStyle name="Navadno 3 2 3 8 3 6" xfId="15129"/>
    <cellStyle name="Navadno 3 2 3 8 3 6 2" xfId="29287"/>
    <cellStyle name="Navadno 3 2 3 8 3 7" xfId="19387"/>
    <cellStyle name="Navadno 3 2 3 8 3 8" xfId="5232"/>
    <cellStyle name="Navadno 3 2 3 8 3 9" xfId="33543"/>
    <cellStyle name="Navadno 3 2 3 8 4" xfId="3120"/>
    <cellStyle name="Navadno 3 2 3 8 4 2" xfId="13015"/>
    <cellStyle name="Navadno 3 2 3 8 4 2 2" xfId="27173"/>
    <cellStyle name="Navadno 3 2 3 8 4 3" xfId="17241"/>
    <cellStyle name="Navadno 3 2 3 8 4 3 2" xfId="31399"/>
    <cellStyle name="Navadno 3 2 3 8 4 4" xfId="21499"/>
    <cellStyle name="Navadno 3 2 3 8 4 5" xfId="8789"/>
    <cellStyle name="Navadno 3 2 3 8 4 6" xfId="34807"/>
    <cellStyle name="Navadno 3 2 3 8 5" xfId="1712"/>
    <cellStyle name="Navadno 3 2 3 8 5 2" xfId="11607"/>
    <cellStyle name="Navadno 3 2 3 8 5 2 2" xfId="25765"/>
    <cellStyle name="Navadno 3 2 3 8 5 3" xfId="15833"/>
    <cellStyle name="Navadno 3 2 3 8 5 3 2" xfId="29991"/>
    <cellStyle name="Navadno 3 2 3 8 5 4" xfId="20091"/>
    <cellStyle name="Navadno 3 2 3 8 5 5" xfId="7381"/>
    <cellStyle name="Navadno 3 2 3 8 5 6" xfId="34808"/>
    <cellStyle name="Navadno 3 2 3 8 6" xfId="5973"/>
    <cellStyle name="Navadno 3 2 3 8 6 2" xfId="22915"/>
    <cellStyle name="Navadno 3 2 3 8 7" xfId="10199"/>
    <cellStyle name="Navadno 3 2 3 8 7 2" xfId="24357"/>
    <cellStyle name="Navadno 3 2 3 8 8" xfId="14425"/>
    <cellStyle name="Navadno 3 2 3 8 8 2" xfId="28583"/>
    <cellStyle name="Navadno 3 2 3 8 9" xfId="18683"/>
    <cellStyle name="Navadno 3 2 3 9" xfId="376"/>
    <cellStyle name="Navadno 3 2 3 9 10" xfId="32911"/>
    <cellStyle name="Navadno 3 2 3 9 11" xfId="34809"/>
    <cellStyle name="Navadno 3 2 3 9 2" xfId="1080"/>
    <cellStyle name="Navadno 3 2 3 9 2 10" xfId="34810"/>
    <cellStyle name="Navadno 3 2 3 9 2 2" xfId="3896"/>
    <cellStyle name="Navadno 3 2 3 9 2 2 2" xfId="13791"/>
    <cellStyle name="Navadno 3 2 3 9 2 2 2 2" xfId="27949"/>
    <cellStyle name="Navadno 3 2 3 9 2 2 3" xfId="18017"/>
    <cellStyle name="Navadno 3 2 3 9 2 2 3 2" xfId="32175"/>
    <cellStyle name="Navadno 3 2 3 9 2 2 4" xfId="22275"/>
    <cellStyle name="Navadno 3 2 3 9 2 2 5" xfId="9565"/>
    <cellStyle name="Navadno 3 2 3 9 2 2 6" xfId="34811"/>
    <cellStyle name="Navadno 3 2 3 9 2 3" xfId="2488"/>
    <cellStyle name="Navadno 3 2 3 9 2 3 2" xfId="12383"/>
    <cellStyle name="Navadno 3 2 3 9 2 3 2 2" xfId="26541"/>
    <cellStyle name="Navadno 3 2 3 9 2 3 3" xfId="16609"/>
    <cellStyle name="Navadno 3 2 3 9 2 3 3 2" xfId="30767"/>
    <cellStyle name="Navadno 3 2 3 9 2 3 4" xfId="20867"/>
    <cellStyle name="Navadno 3 2 3 9 2 3 5" xfId="8157"/>
    <cellStyle name="Navadno 3 2 3 9 2 3 6" xfId="34812"/>
    <cellStyle name="Navadno 3 2 3 9 2 4" xfId="6749"/>
    <cellStyle name="Navadno 3 2 3 9 2 4 2" xfId="23691"/>
    <cellStyle name="Navadno 3 2 3 9 2 5" xfId="10975"/>
    <cellStyle name="Navadno 3 2 3 9 2 5 2" xfId="25133"/>
    <cellStyle name="Navadno 3 2 3 9 2 6" xfId="15201"/>
    <cellStyle name="Navadno 3 2 3 9 2 6 2" xfId="29359"/>
    <cellStyle name="Navadno 3 2 3 9 2 7" xfId="19459"/>
    <cellStyle name="Navadno 3 2 3 9 2 8" xfId="5304"/>
    <cellStyle name="Navadno 3 2 3 9 2 9" xfId="33615"/>
    <cellStyle name="Navadno 3 2 3 9 3" xfId="3192"/>
    <cellStyle name="Navadno 3 2 3 9 3 2" xfId="13087"/>
    <cellStyle name="Navadno 3 2 3 9 3 2 2" xfId="27245"/>
    <cellStyle name="Navadno 3 2 3 9 3 3" xfId="17313"/>
    <cellStyle name="Navadno 3 2 3 9 3 3 2" xfId="31471"/>
    <cellStyle name="Navadno 3 2 3 9 3 4" xfId="21571"/>
    <cellStyle name="Navadno 3 2 3 9 3 5" xfId="8861"/>
    <cellStyle name="Navadno 3 2 3 9 3 6" xfId="34813"/>
    <cellStyle name="Navadno 3 2 3 9 4" xfId="1784"/>
    <cellStyle name="Navadno 3 2 3 9 4 2" xfId="11679"/>
    <cellStyle name="Navadno 3 2 3 9 4 2 2" xfId="25837"/>
    <cellStyle name="Navadno 3 2 3 9 4 3" xfId="15905"/>
    <cellStyle name="Navadno 3 2 3 9 4 3 2" xfId="30063"/>
    <cellStyle name="Navadno 3 2 3 9 4 4" xfId="20163"/>
    <cellStyle name="Navadno 3 2 3 9 4 5" xfId="7453"/>
    <cellStyle name="Navadno 3 2 3 9 4 6" xfId="34814"/>
    <cellStyle name="Navadno 3 2 3 9 5" xfId="6045"/>
    <cellStyle name="Navadno 3 2 3 9 5 2" xfId="22987"/>
    <cellStyle name="Navadno 3 2 3 9 6" xfId="10271"/>
    <cellStyle name="Navadno 3 2 3 9 6 2" xfId="24429"/>
    <cellStyle name="Navadno 3 2 3 9 7" xfId="14497"/>
    <cellStyle name="Navadno 3 2 3 9 7 2" xfId="28655"/>
    <cellStyle name="Navadno 3 2 3 9 8" xfId="18755"/>
    <cellStyle name="Navadno 3 2 3 9 9" xfId="4600"/>
    <cellStyle name="Navadno 3 2 4" xfId="25"/>
    <cellStyle name="Navadno 3 2 4 10" xfId="2848"/>
    <cellStyle name="Navadno 3 2 4 10 2" xfId="8517"/>
    <cellStyle name="Navadno 3 2 4 10 2 2" xfId="24051"/>
    <cellStyle name="Navadno 3 2 4 10 3" xfId="12743"/>
    <cellStyle name="Navadno 3 2 4 10 3 2" xfId="26901"/>
    <cellStyle name="Navadno 3 2 4 10 4" xfId="16969"/>
    <cellStyle name="Navadno 3 2 4 10 4 2" xfId="31127"/>
    <cellStyle name="Navadno 3 2 4 10 5" xfId="21227"/>
    <cellStyle name="Navadno 3 2 4 10 6" xfId="5663"/>
    <cellStyle name="Navadno 3 2 4 10 7" xfId="34815"/>
    <cellStyle name="Navadno 3 2 4 11" xfId="1440"/>
    <cellStyle name="Navadno 3 2 4 11 2" xfId="11335"/>
    <cellStyle name="Navadno 3 2 4 11 2 2" xfId="25493"/>
    <cellStyle name="Navadno 3 2 4 11 3" xfId="15561"/>
    <cellStyle name="Navadno 3 2 4 11 3 2" xfId="29719"/>
    <cellStyle name="Navadno 3 2 4 11 4" xfId="19819"/>
    <cellStyle name="Navadno 3 2 4 11 5" xfId="7109"/>
    <cellStyle name="Navadno 3 2 4 11 6" xfId="34816"/>
    <cellStyle name="Navadno 3 2 4 12" xfId="5700"/>
    <cellStyle name="Navadno 3 2 4 12 2" xfId="22642"/>
    <cellStyle name="Navadno 3 2 4 13" xfId="9926"/>
    <cellStyle name="Navadno 3 2 4 13 2" xfId="24084"/>
    <cellStyle name="Navadno 3 2 4 14" xfId="14152"/>
    <cellStyle name="Navadno 3 2 4 14 2" xfId="28310"/>
    <cellStyle name="Navadno 3 2 4 15" xfId="18376"/>
    <cellStyle name="Navadno 3 2 4 15 2" xfId="32534"/>
    <cellStyle name="Navadno 3 2 4 16" xfId="18410"/>
    <cellStyle name="Navadno 3 2 4 17" xfId="4256"/>
    <cellStyle name="Navadno 3 2 4 18" xfId="32567"/>
    <cellStyle name="Navadno 3 2 4 19" xfId="34817"/>
    <cellStyle name="Navadno 3 2 4 2" xfId="94"/>
    <cellStyle name="Navadno 3 2 4 2 10" xfId="14184"/>
    <cellStyle name="Navadno 3 2 4 2 10 2" xfId="28342"/>
    <cellStyle name="Navadno 3 2 4 2 11" xfId="18442"/>
    <cellStyle name="Navadno 3 2 4 2 12" xfId="4319"/>
    <cellStyle name="Navadno 3 2 4 2 13" xfId="32630"/>
    <cellStyle name="Navadno 3 2 4 2 14" xfId="34818"/>
    <cellStyle name="Navadno 3 2 4 2 2" xfId="254"/>
    <cellStyle name="Navadno 3 2 4 2 2 10" xfId="4479"/>
    <cellStyle name="Navadno 3 2 4 2 2 11" xfId="32790"/>
    <cellStyle name="Navadno 3 2 4 2 2 12" xfId="34819"/>
    <cellStyle name="Navadno 3 2 4 2 2 2" xfId="607"/>
    <cellStyle name="Navadno 3 2 4 2 2 2 10" xfId="33142"/>
    <cellStyle name="Navadno 3 2 4 2 2 2 11" xfId="34820"/>
    <cellStyle name="Navadno 3 2 4 2 2 2 2" xfId="1311"/>
    <cellStyle name="Navadno 3 2 4 2 2 2 2 10" xfId="34821"/>
    <cellStyle name="Navadno 3 2 4 2 2 2 2 2" xfId="4127"/>
    <cellStyle name="Navadno 3 2 4 2 2 2 2 2 2" xfId="14022"/>
    <cellStyle name="Navadno 3 2 4 2 2 2 2 2 2 2" xfId="28180"/>
    <cellStyle name="Navadno 3 2 4 2 2 2 2 2 3" xfId="18248"/>
    <cellStyle name="Navadno 3 2 4 2 2 2 2 2 3 2" xfId="32406"/>
    <cellStyle name="Navadno 3 2 4 2 2 2 2 2 4" xfId="22506"/>
    <cellStyle name="Navadno 3 2 4 2 2 2 2 2 5" xfId="9796"/>
    <cellStyle name="Navadno 3 2 4 2 2 2 2 2 6" xfId="34822"/>
    <cellStyle name="Navadno 3 2 4 2 2 2 2 3" xfId="2719"/>
    <cellStyle name="Navadno 3 2 4 2 2 2 2 3 2" xfId="12614"/>
    <cellStyle name="Navadno 3 2 4 2 2 2 2 3 2 2" xfId="26772"/>
    <cellStyle name="Navadno 3 2 4 2 2 2 2 3 3" xfId="16840"/>
    <cellStyle name="Navadno 3 2 4 2 2 2 2 3 3 2" xfId="30998"/>
    <cellStyle name="Navadno 3 2 4 2 2 2 2 3 4" xfId="21098"/>
    <cellStyle name="Navadno 3 2 4 2 2 2 2 3 5" xfId="8388"/>
    <cellStyle name="Navadno 3 2 4 2 2 2 2 3 6" xfId="34823"/>
    <cellStyle name="Navadno 3 2 4 2 2 2 2 4" xfId="6980"/>
    <cellStyle name="Navadno 3 2 4 2 2 2 2 4 2" xfId="23922"/>
    <cellStyle name="Navadno 3 2 4 2 2 2 2 5" xfId="11206"/>
    <cellStyle name="Navadno 3 2 4 2 2 2 2 5 2" xfId="25364"/>
    <cellStyle name="Navadno 3 2 4 2 2 2 2 6" xfId="15432"/>
    <cellStyle name="Navadno 3 2 4 2 2 2 2 6 2" xfId="29590"/>
    <cellStyle name="Navadno 3 2 4 2 2 2 2 7" xfId="19690"/>
    <cellStyle name="Navadno 3 2 4 2 2 2 2 8" xfId="5535"/>
    <cellStyle name="Navadno 3 2 4 2 2 2 2 9" xfId="33846"/>
    <cellStyle name="Navadno 3 2 4 2 2 2 3" xfId="3423"/>
    <cellStyle name="Navadno 3 2 4 2 2 2 3 2" xfId="13318"/>
    <cellStyle name="Navadno 3 2 4 2 2 2 3 2 2" xfId="27476"/>
    <cellStyle name="Navadno 3 2 4 2 2 2 3 3" xfId="17544"/>
    <cellStyle name="Navadno 3 2 4 2 2 2 3 3 2" xfId="31702"/>
    <cellStyle name="Navadno 3 2 4 2 2 2 3 4" xfId="21802"/>
    <cellStyle name="Navadno 3 2 4 2 2 2 3 5" xfId="9092"/>
    <cellStyle name="Navadno 3 2 4 2 2 2 3 6" xfId="34824"/>
    <cellStyle name="Navadno 3 2 4 2 2 2 4" xfId="2015"/>
    <cellStyle name="Navadno 3 2 4 2 2 2 4 2" xfId="11910"/>
    <cellStyle name="Navadno 3 2 4 2 2 2 4 2 2" xfId="26068"/>
    <cellStyle name="Navadno 3 2 4 2 2 2 4 3" xfId="16136"/>
    <cellStyle name="Navadno 3 2 4 2 2 2 4 3 2" xfId="30294"/>
    <cellStyle name="Navadno 3 2 4 2 2 2 4 4" xfId="20394"/>
    <cellStyle name="Navadno 3 2 4 2 2 2 4 5" xfId="7684"/>
    <cellStyle name="Navadno 3 2 4 2 2 2 4 6" xfId="34825"/>
    <cellStyle name="Navadno 3 2 4 2 2 2 5" xfId="6276"/>
    <cellStyle name="Navadno 3 2 4 2 2 2 5 2" xfId="23218"/>
    <cellStyle name="Navadno 3 2 4 2 2 2 6" xfId="10502"/>
    <cellStyle name="Navadno 3 2 4 2 2 2 6 2" xfId="24660"/>
    <cellStyle name="Navadno 3 2 4 2 2 2 7" xfId="14728"/>
    <cellStyle name="Navadno 3 2 4 2 2 2 7 2" xfId="28886"/>
    <cellStyle name="Navadno 3 2 4 2 2 2 8" xfId="18986"/>
    <cellStyle name="Navadno 3 2 4 2 2 2 9" xfId="4831"/>
    <cellStyle name="Navadno 3 2 4 2 2 3" xfId="959"/>
    <cellStyle name="Navadno 3 2 4 2 2 3 10" xfId="34826"/>
    <cellStyle name="Navadno 3 2 4 2 2 3 2" xfId="3775"/>
    <cellStyle name="Navadno 3 2 4 2 2 3 2 2" xfId="13670"/>
    <cellStyle name="Navadno 3 2 4 2 2 3 2 2 2" xfId="27828"/>
    <cellStyle name="Navadno 3 2 4 2 2 3 2 3" xfId="17896"/>
    <cellStyle name="Navadno 3 2 4 2 2 3 2 3 2" xfId="32054"/>
    <cellStyle name="Navadno 3 2 4 2 2 3 2 4" xfId="22154"/>
    <cellStyle name="Navadno 3 2 4 2 2 3 2 5" xfId="9444"/>
    <cellStyle name="Navadno 3 2 4 2 2 3 2 6" xfId="34827"/>
    <cellStyle name="Navadno 3 2 4 2 2 3 3" xfId="2367"/>
    <cellStyle name="Navadno 3 2 4 2 2 3 3 2" xfId="12262"/>
    <cellStyle name="Navadno 3 2 4 2 2 3 3 2 2" xfId="26420"/>
    <cellStyle name="Navadno 3 2 4 2 2 3 3 3" xfId="16488"/>
    <cellStyle name="Navadno 3 2 4 2 2 3 3 3 2" xfId="30646"/>
    <cellStyle name="Navadno 3 2 4 2 2 3 3 4" xfId="20746"/>
    <cellStyle name="Navadno 3 2 4 2 2 3 3 5" xfId="8036"/>
    <cellStyle name="Navadno 3 2 4 2 2 3 3 6" xfId="34828"/>
    <cellStyle name="Navadno 3 2 4 2 2 3 4" xfId="6628"/>
    <cellStyle name="Navadno 3 2 4 2 2 3 4 2" xfId="23570"/>
    <cellStyle name="Navadno 3 2 4 2 2 3 5" xfId="10854"/>
    <cellStyle name="Navadno 3 2 4 2 2 3 5 2" xfId="25012"/>
    <cellStyle name="Navadno 3 2 4 2 2 3 6" xfId="15080"/>
    <cellStyle name="Navadno 3 2 4 2 2 3 6 2" xfId="29238"/>
    <cellStyle name="Navadno 3 2 4 2 2 3 7" xfId="19338"/>
    <cellStyle name="Navadno 3 2 4 2 2 3 8" xfId="5183"/>
    <cellStyle name="Navadno 3 2 4 2 2 3 9" xfId="33494"/>
    <cellStyle name="Navadno 3 2 4 2 2 4" xfId="3071"/>
    <cellStyle name="Navadno 3 2 4 2 2 4 2" xfId="12966"/>
    <cellStyle name="Navadno 3 2 4 2 2 4 2 2" xfId="27124"/>
    <cellStyle name="Navadno 3 2 4 2 2 4 3" xfId="17192"/>
    <cellStyle name="Navadno 3 2 4 2 2 4 3 2" xfId="31350"/>
    <cellStyle name="Navadno 3 2 4 2 2 4 4" xfId="21450"/>
    <cellStyle name="Navadno 3 2 4 2 2 4 5" xfId="8740"/>
    <cellStyle name="Navadno 3 2 4 2 2 4 6" xfId="34829"/>
    <cellStyle name="Navadno 3 2 4 2 2 5" xfId="1663"/>
    <cellStyle name="Navadno 3 2 4 2 2 5 2" xfId="11558"/>
    <cellStyle name="Navadno 3 2 4 2 2 5 2 2" xfId="25716"/>
    <cellStyle name="Navadno 3 2 4 2 2 5 3" xfId="15784"/>
    <cellStyle name="Navadno 3 2 4 2 2 5 3 2" xfId="29942"/>
    <cellStyle name="Navadno 3 2 4 2 2 5 4" xfId="20042"/>
    <cellStyle name="Navadno 3 2 4 2 2 5 5" xfId="7332"/>
    <cellStyle name="Navadno 3 2 4 2 2 5 6" xfId="34830"/>
    <cellStyle name="Navadno 3 2 4 2 2 6" xfId="5924"/>
    <cellStyle name="Navadno 3 2 4 2 2 6 2" xfId="22866"/>
    <cellStyle name="Navadno 3 2 4 2 2 7" xfId="10150"/>
    <cellStyle name="Navadno 3 2 4 2 2 7 2" xfId="24308"/>
    <cellStyle name="Navadno 3 2 4 2 2 8" xfId="14376"/>
    <cellStyle name="Navadno 3 2 4 2 2 8 2" xfId="28534"/>
    <cellStyle name="Navadno 3 2 4 2 2 9" xfId="18634"/>
    <cellStyle name="Navadno 3 2 4 2 3" xfId="316"/>
    <cellStyle name="Navadno 3 2 4 2 3 10" xfId="4540"/>
    <cellStyle name="Navadno 3 2 4 2 3 11" xfId="32851"/>
    <cellStyle name="Navadno 3 2 4 2 3 12" xfId="34831"/>
    <cellStyle name="Navadno 3 2 4 2 3 2" xfId="668"/>
    <cellStyle name="Navadno 3 2 4 2 3 2 10" xfId="33203"/>
    <cellStyle name="Navadno 3 2 4 2 3 2 11" xfId="34832"/>
    <cellStyle name="Navadno 3 2 4 2 3 2 2" xfId="1372"/>
    <cellStyle name="Navadno 3 2 4 2 3 2 2 10" xfId="34833"/>
    <cellStyle name="Navadno 3 2 4 2 3 2 2 2" xfId="4188"/>
    <cellStyle name="Navadno 3 2 4 2 3 2 2 2 2" xfId="14083"/>
    <cellStyle name="Navadno 3 2 4 2 3 2 2 2 2 2" xfId="28241"/>
    <cellStyle name="Navadno 3 2 4 2 3 2 2 2 3" xfId="18309"/>
    <cellStyle name="Navadno 3 2 4 2 3 2 2 2 3 2" xfId="32467"/>
    <cellStyle name="Navadno 3 2 4 2 3 2 2 2 4" xfId="22567"/>
    <cellStyle name="Navadno 3 2 4 2 3 2 2 2 5" xfId="9857"/>
    <cellStyle name="Navadno 3 2 4 2 3 2 2 2 6" xfId="34834"/>
    <cellStyle name="Navadno 3 2 4 2 3 2 2 3" xfId="2780"/>
    <cellStyle name="Navadno 3 2 4 2 3 2 2 3 2" xfId="12675"/>
    <cellStyle name="Navadno 3 2 4 2 3 2 2 3 2 2" xfId="26833"/>
    <cellStyle name="Navadno 3 2 4 2 3 2 2 3 3" xfId="16901"/>
    <cellStyle name="Navadno 3 2 4 2 3 2 2 3 3 2" xfId="31059"/>
    <cellStyle name="Navadno 3 2 4 2 3 2 2 3 4" xfId="21159"/>
    <cellStyle name="Navadno 3 2 4 2 3 2 2 3 5" xfId="8449"/>
    <cellStyle name="Navadno 3 2 4 2 3 2 2 3 6" xfId="34835"/>
    <cellStyle name="Navadno 3 2 4 2 3 2 2 4" xfId="7041"/>
    <cellStyle name="Navadno 3 2 4 2 3 2 2 4 2" xfId="23983"/>
    <cellStyle name="Navadno 3 2 4 2 3 2 2 5" xfId="11267"/>
    <cellStyle name="Navadno 3 2 4 2 3 2 2 5 2" xfId="25425"/>
    <cellStyle name="Navadno 3 2 4 2 3 2 2 6" xfId="15493"/>
    <cellStyle name="Navadno 3 2 4 2 3 2 2 6 2" xfId="29651"/>
    <cellStyle name="Navadno 3 2 4 2 3 2 2 7" xfId="19751"/>
    <cellStyle name="Navadno 3 2 4 2 3 2 2 8" xfId="5596"/>
    <cellStyle name="Navadno 3 2 4 2 3 2 2 9" xfId="33907"/>
    <cellStyle name="Navadno 3 2 4 2 3 2 3" xfId="3484"/>
    <cellStyle name="Navadno 3 2 4 2 3 2 3 2" xfId="13379"/>
    <cellStyle name="Navadno 3 2 4 2 3 2 3 2 2" xfId="27537"/>
    <cellStyle name="Navadno 3 2 4 2 3 2 3 3" xfId="17605"/>
    <cellStyle name="Navadno 3 2 4 2 3 2 3 3 2" xfId="31763"/>
    <cellStyle name="Navadno 3 2 4 2 3 2 3 4" xfId="21863"/>
    <cellStyle name="Navadno 3 2 4 2 3 2 3 5" xfId="9153"/>
    <cellStyle name="Navadno 3 2 4 2 3 2 3 6" xfId="34836"/>
    <cellStyle name="Navadno 3 2 4 2 3 2 4" xfId="2076"/>
    <cellStyle name="Navadno 3 2 4 2 3 2 4 2" xfId="11971"/>
    <cellStyle name="Navadno 3 2 4 2 3 2 4 2 2" xfId="26129"/>
    <cellStyle name="Navadno 3 2 4 2 3 2 4 3" xfId="16197"/>
    <cellStyle name="Navadno 3 2 4 2 3 2 4 3 2" xfId="30355"/>
    <cellStyle name="Navadno 3 2 4 2 3 2 4 4" xfId="20455"/>
    <cellStyle name="Navadno 3 2 4 2 3 2 4 5" xfId="7745"/>
    <cellStyle name="Navadno 3 2 4 2 3 2 4 6" xfId="34837"/>
    <cellStyle name="Navadno 3 2 4 2 3 2 5" xfId="6337"/>
    <cellStyle name="Navadno 3 2 4 2 3 2 5 2" xfId="23279"/>
    <cellStyle name="Navadno 3 2 4 2 3 2 6" xfId="10563"/>
    <cellStyle name="Navadno 3 2 4 2 3 2 6 2" xfId="24721"/>
    <cellStyle name="Navadno 3 2 4 2 3 2 7" xfId="14789"/>
    <cellStyle name="Navadno 3 2 4 2 3 2 7 2" xfId="28947"/>
    <cellStyle name="Navadno 3 2 4 2 3 2 8" xfId="19047"/>
    <cellStyle name="Navadno 3 2 4 2 3 2 9" xfId="4892"/>
    <cellStyle name="Navadno 3 2 4 2 3 3" xfId="1020"/>
    <cellStyle name="Navadno 3 2 4 2 3 3 10" xfId="34838"/>
    <cellStyle name="Navadno 3 2 4 2 3 3 2" xfId="3836"/>
    <cellStyle name="Navadno 3 2 4 2 3 3 2 2" xfId="13731"/>
    <cellStyle name="Navadno 3 2 4 2 3 3 2 2 2" xfId="27889"/>
    <cellStyle name="Navadno 3 2 4 2 3 3 2 3" xfId="17957"/>
    <cellStyle name="Navadno 3 2 4 2 3 3 2 3 2" xfId="32115"/>
    <cellStyle name="Navadno 3 2 4 2 3 3 2 4" xfId="22215"/>
    <cellStyle name="Navadno 3 2 4 2 3 3 2 5" xfId="9505"/>
    <cellStyle name="Navadno 3 2 4 2 3 3 2 6" xfId="34839"/>
    <cellStyle name="Navadno 3 2 4 2 3 3 3" xfId="2428"/>
    <cellStyle name="Navadno 3 2 4 2 3 3 3 2" xfId="12323"/>
    <cellStyle name="Navadno 3 2 4 2 3 3 3 2 2" xfId="26481"/>
    <cellStyle name="Navadno 3 2 4 2 3 3 3 3" xfId="16549"/>
    <cellStyle name="Navadno 3 2 4 2 3 3 3 3 2" xfId="30707"/>
    <cellStyle name="Navadno 3 2 4 2 3 3 3 4" xfId="20807"/>
    <cellStyle name="Navadno 3 2 4 2 3 3 3 5" xfId="8097"/>
    <cellStyle name="Navadno 3 2 4 2 3 3 3 6" xfId="34840"/>
    <cellStyle name="Navadno 3 2 4 2 3 3 4" xfId="6689"/>
    <cellStyle name="Navadno 3 2 4 2 3 3 4 2" xfId="23631"/>
    <cellStyle name="Navadno 3 2 4 2 3 3 5" xfId="10915"/>
    <cellStyle name="Navadno 3 2 4 2 3 3 5 2" xfId="25073"/>
    <cellStyle name="Navadno 3 2 4 2 3 3 6" xfId="15141"/>
    <cellStyle name="Navadno 3 2 4 2 3 3 6 2" xfId="29299"/>
    <cellStyle name="Navadno 3 2 4 2 3 3 7" xfId="19399"/>
    <cellStyle name="Navadno 3 2 4 2 3 3 8" xfId="5244"/>
    <cellStyle name="Navadno 3 2 4 2 3 3 9" xfId="33555"/>
    <cellStyle name="Navadno 3 2 4 2 3 4" xfId="3132"/>
    <cellStyle name="Navadno 3 2 4 2 3 4 2" xfId="13027"/>
    <cellStyle name="Navadno 3 2 4 2 3 4 2 2" xfId="27185"/>
    <cellStyle name="Navadno 3 2 4 2 3 4 3" xfId="17253"/>
    <cellStyle name="Navadno 3 2 4 2 3 4 3 2" xfId="31411"/>
    <cellStyle name="Navadno 3 2 4 2 3 4 4" xfId="21511"/>
    <cellStyle name="Navadno 3 2 4 2 3 4 5" xfId="8801"/>
    <cellStyle name="Navadno 3 2 4 2 3 4 6" xfId="34841"/>
    <cellStyle name="Navadno 3 2 4 2 3 5" xfId="1724"/>
    <cellStyle name="Navadno 3 2 4 2 3 5 2" xfId="11619"/>
    <cellStyle name="Navadno 3 2 4 2 3 5 2 2" xfId="25777"/>
    <cellStyle name="Navadno 3 2 4 2 3 5 3" xfId="15845"/>
    <cellStyle name="Navadno 3 2 4 2 3 5 3 2" xfId="30003"/>
    <cellStyle name="Navadno 3 2 4 2 3 5 4" xfId="20103"/>
    <cellStyle name="Navadno 3 2 4 2 3 5 5" xfId="7393"/>
    <cellStyle name="Navadno 3 2 4 2 3 5 6" xfId="34842"/>
    <cellStyle name="Navadno 3 2 4 2 3 6" xfId="5985"/>
    <cellStyle name="Navadno 3 2 4 2 3 6 2" xfId="22927"/>
    <cellStyle name="Navadno 3 2 4 2 3 7" xfId="10211"/>
    <cellStyle name="Navadno 3 2 4 2 3 7 2" xfId="24369"/>
    <cellStyle name="Navadno 3 2 4 2 3 8" xfId="14437"/>
    <cellStyle name="Navadno 3 2 4 2 3 8 2" xfId="28595"/>
    <cellStyle name="Navadno 3 2 4 2 3 9" xfId="18695"/>
    <cellStyle name="Navadno 3 2 4 2 4" xfId="479"/>
    <cellStyle name="Navadno 3 2 4 2 4 10" xfId="33014"/>
    <cellStyle name="Navadno 3 2 4 2 4 11" xfId="34843"/>
    <cellStyle name="Navadno 3 2 4 2 4 2" xfId="1183"/>
    <cellStyle name="Navadno 3 2 4 2 4 2 10" xfId="34844"/>
    <cellStyle name="Navadno 3 2 4 2 4 2 2" xfId="3999"/>
    <cellStyle name="Navadno 3 2 4 2 4 2 2 2" xfId="13894"/>
    <cellStyle name="Navadno 3 2 4 2 4 2 2 2 2" xfId="28052"/>
    <cellStyle name="Navadno 3 2 4 2 4 2 2 3" xfId="18120"/>
    <cellStyle name="Navadno 3 2 4 2 4 2 2 3 2" xfId="32278"/>
    <cellStyle name="Navadno 3 2 4 2 4 2 2 4" xfId="22378"/>
    <cellStyle name="Navadno 3 2 4 2 4 2 2 5" xfId="9668"/>
    <cellStyle name="Navadno 3 2 4 2 4 2 2 6" xfId="34845"/>
    <cellStyle name="Navadno 3 2 4 2 4 2 3" xfId="2591"/>
    <cellStyle name="Navadno 3 2 4 2 4 2 3 2" xfId="12486"/>
    <cellStyle name="Navadno 3 2 4 2 4 2 3 2 2" xfId="26644"/>
    <cellStyle name="Navadno 3 2 4 2 4 2 3 3" xfId="16712"/>
    <cellStyle name="Navadno 3 2 4 2 4 2 3 3 2" xfId="30870"/>
    <cellStyle name="Navadno 3 2 4 2 4 2 3 4" xfId="20970"/>
    <cellStyle name="Navadno 3 2 4 2 4 2 3 5" xfId="8260"/>
    <cellStyle name="Navadno 3 2 4 2 4 2 3 6" xfId="34846"/>
    <cellStyle name="Navadno 3 2 4 2 4 2 4" xfId="6852"/>
    <cellStyle name="Navadno 3 2 4 2 4 2 4 2" xfId="23794"/>
    <cellStyle name="Navadno 3 2 4 2 4 2 5" xfId="11078"/>
    <cellStyle name="Navadno 3 2 4 2 4 2 5 2" xfId="25236"/>
    <cellStyle name="Navadno 3 2 4 2 4 2 6" xfId="15304"/>
    <cellStyle name="Navadno 3 2 4 2 4 2 6 2" xfId="29462"/>
    <cellStyle name="Navadno 3 2 4 2 4 2 7" xfId="19562"/>
    <cellStyle name="Navadno 3 2 4 2 4 2 8" xfId="5407"/>
    <cellStyle name="Navadno 3 2 4 2 4 2 9" xfId="33718"/>
    <cellStyle name="Navadno 3 2 4 2 4 3" xfId="3295"/>
    <cellStyle name="Navadno 3 2 4 2 4 3 2" xfId="13190"/>
    <cellStyle name="Navadno 3 2 4 2 4 3 2 2" xfId="27348"/>
    <cellStyle name="Navadno 3 2 4 2 4 3 3" xfId="17416"/>
    <cellStyle name="Navadno 3 2 4 2 4 3 3 2" xfId="31574"/>
    <cellStyle name="Navadno 3 2 4 2 4 3 4" xfId="21674"/>
    <cellStyle name="Navadno 3 2 4 2 4 3 5" xfId="8964"/>
    <cellStyle name="Navadno 3 2 4 2 4 3 6" xfId="34847"/>
    <cellStyle name="Navadno 3 2 4 2 4 4" xfId="1887"/>
    <cellStyle name="Navadno 3 2 4 2 4 4 2" xfId="11782"/>
    <cellStyle name="Navadno 3 2 4 2 4 4 2 2" xfId="25940"/>
    <cellStyle name="Navadno 3 2 4 2 4 4 3" xfId="16008"/>
    <cellStyle name="Navadno 3 2 4 2 4 4 3 2" xfId="30166"/>
    <cellStyle name="Navadno 3 2 4 2 4 4 4" xfId="20266"/>
    <cellStyle name="Navadno 3 2 4 2 4 4 5" xfId="7556"/>
    <cellStyle name="Navadno 3 2 4 2 4 4 6" xfId="34848"/>
    <cellStyle name="Navadno 3 2 4 2 4 5" xfId="6148"/>
    <cellStyle name="Navadno 3 2 4 2 4 5 2" xfId="23090"/>
    <cellStyle name="Navadno 3 2 4 2 4 6" xfId="10374"/>
    <cellStyle name="Navadno 3 2 4 2 4 6 2" xfId="24532"/>
    <cellStyle name="Navadno 3 2 4 2 4 7" xfId="14600"/>
    <cellStyle name="Navadno 3 2 4 2 4 7 2" xfId="28758"/>
    <cellStyle name="Navadno 3 2 4 2 4 8" xfId="18858"/>
    <cellStyle name="Navadno 3 2 4 2 4 9" xfId="4703"/>
    <cellStyle name="Navadno 3 2 4 2 5" xfId="831"/>
    <cellStyle name="Navadno 3 2 4 2 5 10" xfId="34849"/>
    <cellStyle name="Navadno 3 2 4 2 5 2" xfId="3647"/>
    <cellStyle name="Navadno 3 2 4 2 5 2 2" xfId="13542"/>
    <cellStyle name="Navadno 3 2 4 2 5 2 2 2" xfId="27700"/>
    <cellStyle name="Navadno 3 2 4 2 5 2 3" xfId="17768"/>
    <cellStyle name="Navadno 3 2 4 2 5 2 3 2" xfId="31926"/>
    <cellStyle name="Navadno 3 2 4 2 5 2 4" xfId="22026"/>
    <cellStyle name="Navadno 3 2 4 2 5 2 5" xfId="9316"/>
    <cellStyle name="Navadno 3 2 4 2 5 2 6" xfId="34850"/>
    <cellStyle name="Navadno 3 2 4 2 5 3" xfId="2239"/>
    <cellStyle name="Navadno 3 2 4 2 5 3 2" xfId="12134"/>
    <cellStyle name="Navadno 3 2 4 2 5 3 2 2" xfId="26292"/>
    <cellStyle name="Navadno 3 2 4 2 5 3 3" xfId="16360"/>
    <cellStyle name="Navadno 3 2 4 2 5 3 3 2" xfId="30518"/>
    <cellStyle name="Navadno 3 2 4 2 5 3 4" xfId="20618"/>
    <cellStyle name="Navadno 3 2 4 2 5 3 5" xfId="7908"/>
    <cellStyle name="Navadno 3 2 4 2 5 3 6" xfId="34851"/>
    <cellStyle name="Navadno 3 2 4 2 5 4" xfId="6500"/>
    <cellStyle name="Navadno 3 2 4 2 5 4 2" xfId="23442"/>
    <cellStyle name="Navadno 3 2 4 2 5 5" xfId="10726"/>
    <cellStyle name="Navadno 3 2 4 2 5 5 2" xfId="24884"/>
    <cellStyle name="Navadno 3 2 4 2 5 6" xfId="14952"/>
    <cellStyle name="Navadno 3 2 4 2 5 6 2" xfId="29110"/>
    <cellStyle name="Navadno 3 2 4 2 5 7" xfId="19210"/>
    <cellStyle name="Navadno 3 2 4 2 5 8" xfId="5055"/>
    <cellStyle name="Navadno 3 2 4 2 5 9" xfId="33366"/>
    <cellStyle name="Navadno 3 2 4 2 6" xfId="2911"/>
    <cellStyle name="Navadno 3 2 4 2 6 2" xfId="12806"/>
    <cellStyle name="Navadno 3 2 4 2 6 2 2" xfId="26964"/>
    <cellStyle name="Navadno 3 2 4 2 6 3" xfId="17032"/>
    <cellStyle name="Navadno 3 2 4 2 6 3 2" xfId="31190"/>
    <cellStyle name="Navadno 3 2 4 2 6 4" xfId="21290"/>
    <cellStyle name="Navadno 3 2 4 2 6 5" xfId="8580"/>
    <cellStyle name="Navadno 3 2 4 2 6 6" xfId="34852"/>
    <cellStyle name="Navadno 3 2 4 2 7" xfId="1503"/>
    <cellStyle name="Navadno 3 2 4 2 7 2" xfId="11398"/>
    <cellStyle name="Navadno 3 2 4 2 7 2 2" xfId="25556"/>
    <cellStyle name="Navadno 3 2 4 2 7 3" xfId="15624"/>
    <cellStyle name="Navadno 3 2 4 2 7 3 2" xfId="29782"/>
    <cellStyle name="Navadno 3 2 4 2 7 4" xfId="19882"/>
    <cellStyle name="Navadno 3 2 4 2 7 5" xfId="7172"/>
    <cellStyle name="Navadno 3 2 4 2 7 6" xfId="34853"/>
    <cellStyle name="Navadno 3 2 4 2 8" xfId="5732"/>
    <cellStyle name="Navadno 3 2 4 2 8 2" xfId="22674"/>
    <cellStyle name="Navadno 3 2 4 2 9" xfId="9958"/>
    <cellStyle name="Navadno 3 2 4 2 9 2" xfId="24116"/>
    <cellStyle name="Navadno 3 2 4 3" xfId="126"/>
    <cellStyle name="Navadno 3 2 4 3 10" xfId="18506"/>
    <cellStyle name="Navadno 3 2 4 3 11" xfId="4351"/>
    <cellStyle name="Navadno 3 2 4 3 12" xfId="32662"/>
    <cellStyle name="Navadno 3 2 4 3 13" xfId="34854"/>
    <cellStyle name="Navadno 3 2 4 3 2" xfId="286"/>
    <cellStyle name="Navadno 3 2 4 3 2 10" xfId="4511"/>
    <cellStyle name="Navadno 3 2 4 3 2 11" xfId="32822"/>
    <cellStyle name="Navadno 3 2 4 3 2 12" xfId="34855"/>
    <cellStyle name="Navadno 3 2 4 3 2 2" xfId="639"/>
    <cellStyle name="Navadno 3 2 4 3 2 2 10" xfId="33174"/>
    <cellStyle name="Navadno 3 2 4 3 2 2 11" xfId="34856"/>
    <cellStyle name="Navadno 3 2 4 3 2 2 2" xfId="1343"/>
    <cellStyle name="Navadno 3 2 4 3 2 2 2 10" xfId="34857"/>
    <cellStyle name="Navadno 3 2 4 3 2 2 2 2" xfId="4159"/>
    <cellStyle name="Navadno 3 2 4 3 2 2 2 2 2" xfId="14054"/>
    <cellStyle name="Navadno 3 2 4 3 2 2 2 2 2 2" xfId="28212"/>
    <cellStyle name="Navadno 3 2 4 3 2 2 2 2 3" xfId="18280"/>
    <cellStyle name="Navadno 3 2 4 3 2 2 2 2 3 2" xfId="32438"/>
    <cellStyle name="Navadno 3 2 4 3 2 2 2 2 4" xfId="22538"/>
    <cellStyle name="Navadno 3 2 4 3 2 2 2 2 5" xfId="9828"/>
    <cellStyle name="Navadno 3 2 4 3 2 2 2 2 6" xfId="34858"/>
    <cellStyle name="Navadno 3 2 4 3 2 2 2 3" xfId="2751"/>
    <cellStyle name="Navadno 3 2 4 3 2 2 2 3 2" xfId="12646"/>
    <cellStyle name="Navadno 3 2 4 3 2 2 2 3 2 2" xfId="26804"/>
    <cellStyle name="Navadno 3 2 4 3 2 2 2 3 3" xfId="16872"/>
    <cellStyle name="Navadno 3 2 4 3 2 2 2 3 3 2" xfId="31030"/>
    <cellStyle name="Navadno 3 2 4 3 2 2 2 3 4" xfId="21130"/>
    <cellStyle name="Navadno 3 2 4 3 2 2 2 3 5" xfId="8420"/>
    <cellStyle name="Navadno 3 2 4 3 2 2 2 3 6" xfId="34859"/>
    <cellStyle name="Navadno 3 2 4 3 2 2 2 4" xfId="7012"/>
    <cellStyle name="Navadno 3 2 4 3 2 2 2 4 2" xfId="23954"/>
    <cellStyle name="Navadno 3 2 4 3 2 2 2 5" xfId="11238"/>
    <cellStyle name="Navadno 3 2 4 3 2 2 2 5 2" xfId="25396"/>
    <cellStyle name="Navadno 3 2 4 3 2 2 2 6" xfId="15464"/>
    <cellStyle name="Navadno 3 2 4 3 2 2 2 6 2" xfId="29622"/>
    <cellStyle name="Navadno 3 2 4 3 2 2 2 7" xfId="19722"/>
    <cellStyle name="Navadno 3 2 4 3 2 2 2 8" xfId="5567"/>
    <cellStyle name="Navadno 3 2 4 3 2 2 2 9" xfId="33878"/>
    <cellStyle name="Navadno 3 2 4 3 2 2 3" xfId="3455"/>
    <cellStyle name="Navadno 3 2 4 3 2 2 3 2" xfId="13350"/>
    <cellStyle name="Navadno 3 2 4 3 2 2 3 2 2" xfId="27508"/>
    <cellStyle name="Navadno 3 2 4 3 2 2 3 3" xfId="17576"/>
    <cellStyle name="Navadno 3 2 4 3 2 2 3 3 2" xfId="31734"/>
    <cellStyle name="Navadno 3 2 4 3 2 2 3 4" xfId="21834"/>
    <cellStyle name="Navadno 3 2 4 3 2 2 3 5" xfId="9124"/>
    <cellStyle name="Navadno 3 2 4 3 2 2 3 6" xfId="34860"/>
    <cellStyle name="Navadno 3 2 4 3 2 2 4" xfId="2047"/>
    <cellStyle name="Navadno 3 2 4 3 2 2 4 2" xfId="11942"/>
    <cellStyle name="Navadno 3 2 4 3 2 2 4 2 2" xfId="26100"/>
    <cellStyle name="Navadno 3 2 4 3 2 2 4 3" xfId="16168"/>
    <cellStyle name="Navadno 3 2 4 3 2 2 4 3 2" xfId="30326"/>
    <cellStyle name="Navadno 3 2 4 3 2 2 4 4" xfId="20426"/>
    <cellStyle name="Navadno 3 2 4 3 2 2 4 5" xfId="7716"/>
    <cellStyle name="Navadno 3 2 4 3 2 2 4 6" xfId="34861"/>
    <cellStyle name="Navadno 3 2 4 3 2 2 5" xfId="6308"/>
    <cellStyle name="Navadno 3 2 4 3 2 2 5 2" xfId="23250"/>
    <cellStyle name="Navadno 3 2 4 3 2 2 6" xfId="10534"/>
    <cellStyle name="Navadno 3 2 4 3 2 2 6 2" xfId="24692"/>
    <cellStyle name="Navadno 3 2 4 3 2 2 7" xfId="14760"/>
    <cellStyle name="Navadno 3 2 4 3 2 2 7 2" xfId="28918"/>
    <cellStyle name="Navadno 3 2 4 3 2 2 8" xfId="19018"/>
    <cellStyle name="Navadno 3 2 4 3 2 2 9" xfId="4863"/>
    <cellStyle name="Navadno 3 2 4 3 2 3" xfId="991"/>
    <cellStyle name="Navadno 3 2 4 3 2 3 10" xfId="34862"/>
    <cellStyle name="Navadno 3 2 4 3 2 3 2" xfId="3807"/>
    <cellStyle name="Navadno 3 2 4 3 2 3 2 2" xfId="13702"/>
    <cellStyle name="Navadno 3 2 4 3 2 3 2 2 2" xfId="27860"/>
    <cellStyle name="Navadno 3 2 4 3 2 3 2 3" xfId="17928"/>
    <cellStyle name="Navadno 3 2 4 3 2 3 2 3 2" xfId="32086"/>
    <cellStyle name="Navadno 3 2 4 3 2 3 2 4" xfId="22186"/>
    <cellStyle name="Navadno 3 2 4 3 2 3 2 5" xfId="9476"/>
    <cellStyle name="Navadno 3 2 4 3 2 3 2 6" xfId="34863"/>
    <cellStyle name="Navadno 3 2 4 3 2 3 3" xfId="2399"/>
    <cellStyle name="Navadno 3 2 4 3 2 3 3 2" xfId="12294"/>
    <cellStyle name="Navadno 3 2 4 3 2 3 3 2 2" xfId="26452"/>
    <cellStyle name="Navadno 3 2 4 3 2 3 3 3" xfId="16520"/>
    <cellStyle name="Navadno 3 2 4 3 2 3 3 3 2" xfId="30678"/>
    <cellStyle name="Navadno 3 2 4 3 2 3 3 4" xfId="20778"/>
    <cellStyle name="Navadno 3 2 4 3 2 3 3 5" xfId="8068"/>
    <cellStyle name="Navadno 3 2 4 3 2 3 3 6" xfId="34864"/>
    <cellStyle name="Navadno 3 2 4 3 2 3 4" xfId="6660"/>
    <cellStyle name="Navadno 3 2 4 3 2 3 4 2" xfId="23602"/>
    <cellStyle name="Navadno 3 2 4 3 2 3 5" xfId="10886"/>
    <cellStyle name="Navadno 3 2 4 3 2 3 5 2" xfId="25044"/>
    <cellStyle name="Navadno 3 2 4 3 2 3 6" xfId="15112"/>
    <cellStyle name="Navadno 3 2 4 3 2 3 6 2" xfId="29270"/>
    <cellStyle name="Navadno 3 2 4 3 2 3 7" xfId="19370"/>
    <cellStyle name="Navadno 3 2 4 3 2 3 8" xfId="5215"/>
    <cellStyle name="Navadno 3 2 4 3 2 3 9" xfId="33526"/>
    <cellStyle name="Navadno 3 2 4 3 2 4" xfId="3103"/>
    <cellStyle name="Navadno 3 2 4 3 2 4 2" xfId="12998"/>
    <cellStyle name="Navadno 3 2 4 3 2 4 2 2" xfId="27156"/>
    <cellStyle name="Navadno 3 2 4 3 2 4 3" xfId="17224"/>
    <cellStyle name="Navadno 3 2 4 3 2 4 3 2" xfId="31382"/>
    <cellStyle name="Navadno 3 2 4 3 2 4 4" xfId="21482"/>
    <cellStyle name="Navadno 3 2 4 3 2 4 5" xfId="8772"/>
    <cellStyle name="Navadno 3 2 4 3 2 4 6" xfId="34865"/>
    <cellStyle name="Navadno 3 2 4 3 2 5" xfId="1695"/>
    <cellStyle name="Navadno 3 2 4 3 2 5 2" xfId="11590"/>
    <cellStyle name="Navadno 3 2 4 3 2 5 2 2" xfId="25748"/>
    <cellStyle name="Navadno 3 2 4 3 2 5 3" xfId="15816"/>
    <cellStyle name="Navadno 3 2 4 3 2 5 3 2" xfId="29974"/>
    <cellStyle name="Navadno 3 2 4 3 2 5 4" xfId="20074"/>
    <cellStyle name="Navadno 3 2 4 3 2 5 5" xfId="7364"/>
    <cellStyle name="Navadno 3 2 4 3 2 5 6" xfId="34866"/>
    <cellStyle name="Navadno 3 2 4 3 2 6" xfId="5956"/>
    <cellStyle name="Navadno 3 2 4 3 2 6 2" xfId="22898"/>
    <cellStyle name="Navadno 3 2 4 3 2 7" xfId="10182"/>
    <cellStyle name="Navadno 3 2 4 3 2 7 2" xfId="24340"/>
    <cellStyle name="Navadno 3 2 4 3 2 8" xfId="14408"/>
    <cellStyle name="Navadno 3 2 4 3 2 8 2" xfId="28566"/>
    <cellStyle name="Navadno 3 2 4 3 2 9" xfId="18666"/>
    <cellStyle name="Navadno 3 2 4 3 3" xfId="511"/>
    <cellStyle name="Navadno 3 2 4 3 3 10" xfId="33046"/>
    <cellStyle name="Navadno 3 2 4 3 3 11" xfId="34867"/>
    <cellStyle name="Navadno 3 2 4 3 3 2" xfId="1215"/>
    <cellStyle name="Navadno 3 2 4 3 3 2 10" xfId="34868"/>
    <cellStyle name="Navadno 3 2 4 3 3 2 2" xfId="4031"/>
    <cellStyle name="Navadno 3 2 4 3 3 2 2 2" xfId="13926"/>
    <cellStyle name="Navadno 3 2 4 3 3 2 2 2 2" xfId="28084"/>
    <cellStyle name="Navadno 3 2 4 3 3 2 2 3" xfId="18152"/>
    <cellStyle name="Navadno 3 2 4 3 3 2 2 3 2" xfId="32310"/>
    <cellStyle name="Navadno 3 2 4 3 3 2 2 4" xfId="22410"/>
    <cellStyle name="Navadno 3 2 4 3 3 2 2 5" xfId="9700"/>
    <cellStyle name="Navadno 3 2 4 3 3 2 2 6" xfId="34869"/>
    <cellStyle name="Navadno 3 2 4 3 3 2 3" xfId="2623"/>
    <cellStyle name="Navadno 3 2 4 3 3 2 3 2" xfId="12518"/>
    <cellStyle name="Navadno 3 2 4 3 3 2 3 2 2" xfId="26676"/>
    <cellStyle name="Navadno 3 2 4 3 3 2 3 3" xfId="16744"/>
    <cellStyle name="Navadno 3 2 4 3 3 2 3 3 2" xfId="30902"/>
    <cellStyle name="Navadno 3 2 4 3 3 2 3 4" xfId="21002"/>
    <cellStyle name="Navadno 3 2 4 3 3 2 3 5" xfId="8292"/>
    <cellStyle name="Navadno 3 2 4 3 3 2 3 6" xfId="34870"/>
    <cellStyle name="Navadno 3 2 4 3 3 2 4" xfId="6884"/>
    <cellStyle name="Navadno 3 2 4 3 3 2 4 2" xfId="23826"/>
    <cellStyle name="Navadno 3 2 4 3 3 2 5" xfId="11110"/>
    <cellStyle name="Navadno 3 2 4 3 3 2 5 2" xfId="25268"/>
    <cellStyle name="Navadno 3 2 4 3 3 2 6" xfId="15336"/>
    <cellStyle name="Navadno 3 2 4 3 3 2 6 2" xfId="29494"/>
    <cellStyle name="Navadno 3 2 4 3 3 2 7" xfId="19594"/>
    <cellStyle name="Navadno 3 2 4 3 3 2 8" xfId="5439"/>
    <cellStyle name="Navadno 3 2 4 3 3 2 9" xfId="33750"/>
    <cellStyle name="Navadno 3 2 4 3 3 3" xfId="3327"/>
    <cellStyle name="Navadno 3 2 4 3 3 3 2" xfId="13222"/>
    <cellStyle name="Navadno 3 2 4 3 3 3 2 2" xfId="27380"/>
    <cellStyle name="Navadno 3 2 4 3 3 3 3" xfId="17448"/>
    <cellStyle name="Navadno 3 2 4 3 3 3 3 2" xfId="31606"/>
    <cellStyle name="Navadno 3 2 4 3 3 3 4" xfId="21706"/>
    <cellStyle name="Navadno 3 2 4 3 3 3 5" xfId="8996"/>
    <cellStyle name="Navadno 3 2 4 3 3 3 6" xfId="34871"/>
    <cellStyle name="Navadno 3 2 4 3 3 4" xfId="1919"/>
    <cellStyle name="Navadno 3 2 4 3 3 4 2" xfId="11814"/>
    <cellStyle name="Navadno 3 2 4 3 3 4 2 2" xfId="25972"/>
    <cellStyle name="Navadno 3 2 4 3 3 4 3" xfId="16040"/>
    <cellStyle name="Navadno 3 2 4 3 3 4 3 2" xfId="30198"/>
    <cellStyle name="Navadno 3 2 4 3 3 4 4" xfId="20298"/>
    <cellStyle name="Navadno 3 2 4 3 3 4 5" xfId="7588"/>
    <cellStyle name="Navadno 3 2 4 3 3 4 6" xfId="34872"/>
    <cellStyle name="Navadno 3 2 4 3 3 5" xfId="6180"/>
    <cellStyle name="Navadno 3 2 4 3 3 5 2" xfId="23122"/>
    <cellStyle name="Navadno 3 2 4 3 3 6" xfId="10406"/>
    <cellStyle name="Navadno 3 2 4 3 3 6 2" xfId="24564"/>
    <cellStyle name="Navadno 3 2 4 3 3 7" xfId="14632"/>
    <cellStyle name="Navadno 3 2 4 3 3 7 2" xfId="28790"/>
    <cellStyle name="Navadno 3 2 4 3 3 8" xfId="18890"/>
    <cellStyle name="Navadno 3 2 4 3 3 9" xfId="4735"/>
    <cellStyle name="Navadno 3 2 4 3 4" xfId="863"/>
    <cellStyle name="Navadno 3 2 4 3 4 10" xfId="34873"/>
    <cellStyle name="Navadno 3 2 4 3 4 2" xfId="3679"/>
    <cellStyle name="Navadno 3 2 4 3 4 2 2" xfId="13574"/>
    <cellStyle name="Navadno 3 2 4 3 4 2 2 2" xfId="27732"/>
    <cellStyle name="Navadno 3 2 4 3 4 2 3" xfId="17800"/>
    <cellStyle name="Navadno 3 2 4 3 4 2 3 2" xfId="31958"/>
    <cellStyle name="Navadno 3 2 4 3 4 2 4" xfId="22058"/>
    <cellStyle name="Navadno 3 2 4 3 4 2 5" xfId="9348"/>
    <cellStyle name="Navadno 3 2 4 3 4 2 6" xfId="34874"/>
    <cellStyle name="Navadno 3 2 4 3 4 3" xfId="2271"/>
    <cellStyle name="Navadno 3 2 4 3 4 3 2" xfId="12166"/>
    <cellStyle name="Navadno 3 2 4 3 4 3 2 2" xfId="26324"/>
    <cellStyle name="Navadno 3 2 4 3 4 3 3" xfId="16392"/>
    <cellStyle name="Navadno 3 2 4 3 4 3 3 2" xfId="30550"/>
    <cellStyle name="Navadno 3 2 4 3 4 3 4" xfId="20650"/>
    <cellStyle name="Navadno 3 2 4 3 4 3 5" xfId="7940"/>
    <cellStyle name="Navadno 3 2 4 3 4 3 6" xfId="34875"/>
    <cellStyle name="Navadno 3 2 4 3 4 4" xfId="6532"/>
    <cellStyle name="Navadno 3 2 4 3 4 4 2" xfId="23474"/>
    <cellStyle name="Navadno 3 2 4 3 4 5" xfId="10758"/>
    <cellStyle name="Navadno 3 2 4 3 4 5 2" xfId="24916"/>
    <cellStyle name="Navadno 3 2 4 3 4 6" xfId="14984"/>
    <cellStyle name="Navadno 3 2 4 3 4 6 2" xfId="29142"/>
    <cellStyle name="Navadno 3 2 4 3 4 7" xfId="19242"/>
    <cellStyle name="Navadno 3 2 4 3 4 8" xfId="5087"/>
    <cellStyle name="Navadno 3 2 4 3 4 9" xfId="33398"/>
    <cellStyle name="Navadno 3 2 4 3 5" xfId="2943"/>
    <cellStyle name="Navadno 3 2 4 3 5 2" xfId="12838"/>
    <cellStyle name="Navadno 3 2 4 3 5 2 2" xfId="26996"/>
    <cellStyle name="Navadno 3 2 4 3 5 3" xfId="17064"/>
    <cellStyle name="Navadno 3 2 4 3 5 3 2" xfId="31222"/>
    <cellStyle name="Navadno 3 2 4 3 5 4" xfId="21322"/>
    <cellStyle name="Navadno 3 2 4 3 5 5" xfId="8612"/>
    <cellStyle name="Navadno 3 2 4 3 5 6" xfId="34876"/>
    <cellStyle name="Navadno 3 2 4 3 6" xfId="1535"/>
    <cellStyle name="Navadno 3 2 4 3 6 2" xfId="11430"/>
    <cellStyle name="Navadno 3 2 4 3 6 2 2" xfId="25588"/>
    <cellStyle name="Navadno 3 2 4 3 6 3" xfId="15656"/>
    <cellStyle name="Navadno 3 2 4 3 6 3 2" xfId="29814"/>
    <cellStyle name="Navadno 3 2 4 3 6 4" xfId="19914"/>
    <cellStyle name="Navadno 3 2 4 3 6 5" xfId="7204"/>
    <cellStyle name="Navadno 3 2 4 3 6 6" xfId="34877"/>
    <cellStyle name="Navadno 3 2 4 3 7" xfId="5796"/>
    <cellStyle name="Navadno 3 2 4 3 7 2" xfId="22738"/>
    <cellStyle name="Navadno 3 2 4 3 8" xfId="10022"/>
    <cellStyle name="Navadno 3 2 4 3 8 2" xfId="24180"/>
    <cellStyle name="Navadno 3 2 4 3 9" xfId="14248"/>
    <cellStyle name="Navadno 3 2 4 3 9 2" xfId="28406"/>
    <cellStyle name="Navadno 3 2 4 4" xfId="56"/>
    <cellStyle name="Navadno 3 2 4 4 10" xfId="18474"/>
    <cellStyle name="Navadno 3 2 4 4 11" xfId="4287"/>
    <cellStyle name="Navadno 3 2 4 4 12" xfId="32598"/>
    <cellStyle name="Navadno 3 2 4 4 13" xfId="34878"/>
    <cellStyle name="Navadno 3 2 4 4 2" xfId="222"/>
    <cellStyle name="Navadno 3 2 4 4 2 10" xfId="4447"/>
    <cellStyle name="Navadno 3 2 4 4 2 11" xfId="32758"/>
    <cellStyle name="Navadno 3 2 4 4 2 12" xfId="34879"/>
    <cellStyle name="Navadno 3 2 4 4 2 2" xfId="575"/>
    <cellStyle name="Navadno 3 2 4 4 2 2 10" xfId="33110"/>
    <cellStyle name="Navadno 3 2 4 4 2 2 11" xfId="34880"/>
    <cellStyle name="Navadno 3 2 4 4 2 2 2" xfId="1279"/>
    <cellStyle name="Navadno 3 2 4 4 2 2 2 10" xfId="34881"/>
    <cellStyle name="Navadno 3 2 4 4 2 2 2 2" xfId="4095"/>
    <cellStyle name="Navadno 3 2 4 4 2 2 2 2 2" xfId="13990"/>
    <cellStyle name="Navadno 3 2 4 4 2 2 2 2 2 2" xfId="28148"/>
    <cellStyle name="Navadno 3 2 4 4 2 2 2 2 3" xfId="18216"/>
    <cellStyle name="Navadno 3 2 4 4 2 2 2 2 3 2" xfId="32374"/>
    <cellStyle name="Navadno 3 2 4 4 2 2 2 2 4" xfId="22474"/>
    <cellStyle name="Navadno 3 2 4 4 2 2 2 2 5" xfId="9764"/>
    <cellStyle name="Navadno 3 2 4 4 2 2 2 2 6" xfId="34882"/>
    <cellStyle name="Navadno 3 2 4 4 2 2 2 3" xfId="2687"/>
    <cellStyle name="Navadno 3 2 4 4 2 2 2 3 2" xfId="12582"/>
    <cellStyle name="Navadno 3 2 4 4 2 2 2 3 2 2" xfId="26740"/>
    <cellStyle name="Navadno 3 2 4 4 2 2 2 3 3" xfId="16808"/>
    <cellStyle name="Navadno 3 2 4 4 2 2 2 3 3 2" xfId="30966"/>
    <cellStyle name="Navadno 3 2 4 4 2 2 2 3 4" xfId="21066"/>
    <cellStyle name="Navadno 3 2 4 4 2 2 2 3 5" xfId="8356"/>
    <cellStyle name="Navadno 3 2 4 4 2 2 2 3 6" xfId="34883"/>
    <cellStyle name="Navadno 3 2 4 4 2 2 2 4" xfId="6948"/>
    <cellStyle name="Navadno 3 2 4 4 2 2 2 4 2" xfId="23890"/>
    <cellStyle name="Navadno 3 2 4 4 2 2 2 5" xfId="11174"/>
    <cellStyle name="Navadno 3 2 4 4 2 2 2 5 2" xfId="25332"/>
    <cellStyle name="Navadno 3 2 4 4 2 2 2 6" xfId="15400"/>
    <cellStyle name="Navadno 3 2 4 4 2 2 2 6 2" xfId="29558"/>
    <cellStyle name="Navadno 3 2 4 4 2 2 2 7" xfId="19658"/>
    <cellStyle name="Navadno 3 2 4 4 2 2 2 8" xfId="5503"/>
    <cellStyle name="Navadno 3 2 4 4 2 2 2 9" xfId="33814"/>
    <cellStyle name="Navadno 3 2 4 4 2 2 3" xfId="3391"/>
    <cellStyle name="Navadno 3 2 4 4 2 2 3 2" xfId="13286"/>
    <cellStyle name="Navadno 3 2 4 4 2 2 3 2 2" xfId="27444"/>
    <cellStyle name="Navadno 3 2 4 4 2 2 3 3" xfId="17512"/>
    <cellStyle name="Navadno 3 2 4 4 2 2 3 3 2" xfId="31670"/>
    <cellStyle name="Navadno 3 2 4 4 2 2 3 4" xfId="21770"/>
    <cellStyle name="Navadno 3 2 4 4 2 2 3 5" xfId="9060"/>
    <cellStyle name="Navadno 3 2 4 4 2 2 3 6" xfId="34884"/>
    <cellStyle name="Navadno 3 2 4 4 2 2 4" xfId="1983"/>
    <cellStyle name="Navadno 3 2 4 4 2 2 4 2" xfId="11878"/>
    <cellStyle name="Navadno 3 2 4 4 2 2 4 2 2" xfId="26036"/>
    <cellStyle name="Navadno 3 2 4 4 2 2 4 3" xfId="16104"/>
    <cellStyle name="Navadno 3 2 4 4 2 2 4 3 2" xfId="30262"/>
    <cellStyle name="Navadno 3 2 4 4 2 2 4 4" xfId="20362"/>
    <cellStyle name="Navadno 3 2 4 4 2 2 4 5" xfId="7652"/>
    <cellStyle name="Navadno 3 2 4 4 2 2 4 6" xfId="34885"/>
    <cellStyle name="Navadno 3 2 4 4 2 2 5" xfId="6244"/>
    <cellStyle name="Navadno 3 2 4 4 2 2 5 2" xfId="23186"/>
    <cellStyle name="Navadno 3 2 4 4 2 2 6" xfId="10470"/>
    <cellStyle name="Navadno 3 2 4 4 2 2 6 2" xfId="24628"/>
    <cellStyle name="Navadno 3 2 4 4 2 2 7" xfId="14696"/>
    <cellStyle name="Navadno 3 2 4 4 2 2 7 2" xfId="28854"/>
    <cellStyle name="Navadno 3 2 4 4 2 2 8" xfId="18954"/>
    <cellStyle name="Navadno 3 2 4 4 2 2 9" xfId="4799"/>
    <cellStyle name="Navadno 3 2 4 4 2 3" xfId="927"/>
    <cellStyle name="Navadno 3 2 4 4 2 3 10" xfId="34886"/>
    <cellStyle name="Navadno 3 2 4 4 2 3 2" xfId="3743"/>
    <cellStyle name="Navadno 3 2 4 4 2 3 2 2" xfId="13638"/>
    <cellStyle name="Navadno 3 2 4 4 2 3 2 2 2" xfId="27796"/>
    <cellStyle name="Navadno 3 2 4 4 2 3 2 3" xfId="17864"/>
    <cellStyle name="Navadno 3 2 4 4 2 3 2 3 2" xfId="32022"/>
    <cellStyle name="Navadno 3 2 4 4 2 3 2 4" xfId="22122"/>
    <cellStyle name="Navadno 3 2 4 4 2 3 2 5" xfId="9412"/>
    <cellStyle name="Navadno 3 2 4 4 2 3 2 6" xfId="34887"/>
    <cellStyle name="Navadno 3 2 4 4 2 3 3" xfId="2335"/>
    <cellStyle name="Navadno 3 2 4 4 2 3 3 2" xfId="12230"/>
    <cellStyle name="Navadno 3 2 4 4 2 3 3 2 2" xfId="26388"/>
    <cellStyle name="Navadno 3 2 4 4 2 3 3 3" xfId="16456"/>
    <cellStyle name="Navadno 3 2 4 4 2 3 3 3 2" xfId="30614"/>
    <cellStyle name="Navadno 3 2 4 4 2 3 3 4" xfId="20714"/>
    <cellStyle name="Navadno 3 2 4 4 2 3 3 5" xfId="8004"/>
    <cellStyle name="Navadno 3 2 4 4 2 3 3 6" xfId="34888"/>
    <cellStyle name="Navadno 3 2 4 4 2 3 4" xfId="6596"/>
    <cellStyle name="Navadno 3 2 4 4 2 3 4 2" xfId="23538"/>
    <cellStyle name="Navadno 3 2 4 4 2 3 5" xfId="10822"/>
    <cellStyle name="Navadno 3 2 4 4 2 3 5 2" xfId="24980"/>
    <cellStyle name="Navadno 3 2 4 4 2 3 6" xfId="15048"/>
    <cellStyle name="Navadno 3 2 4 4 2 3 6 2" xfId="29206"/>
    <cellStyle name="Navadno 3 2 4 4 2 3 7" xfId="19306"/>
    <cellStyle name="Navadno 3 2 4 4 2 3 8" xfId="5151"/>
    <cellStyle name="Navadno 3 2 4 4 2 3 9" xfId="33462"/>
    <cellStyle name="Navadno 3 2 4 4 2 4" xfId="3039"/>
    <cellStyle name="Navadno 3 2 4 4 2 4 2" xfId="12934"/>
    <cellStyle name="Navadno 3 2 4 4 2 4 2 2" xfId="27092"/>
    <cellStyle name="Navadno 3 2 4 4 2 4 3" xfId="17160"/>
    <cellStyle name="Navadno 3 2 4 4 2 4 3 2" xfId="31318"/>
    <cellStyle name="Navadno 3 2 4 4 2 4 4" xfId="21418"/>
    <cellStyle name="Navadno 3 2 4 4 2 4 5" xfId="8708"/>
    <cellStyle name="Navadno 3 2 4 4 2 4 6" xfId="34889"/>
    <cellStyle name="Navadno 3 2 4 4 2 5" xfId="1631"/>
    <cellStyle name="Navadno 3 2 4 4 2 5 2" xfId="11526"/>
    <cellStyle name="Navadno 3 2 4 4 2 5 2 2" xfId="25684"/>
    <cellStyle name="Navadno 3 2 4 4 2 5 3" xfId="15752"/>
    <cellStyle name="Navadno 3 2 4 4 2 5 3 2" xfId="29910"/>
    <cellStyle name="Navadno 3 2 4 4 2 5 4" xfId="20010"/>
    <cellStyle name="Navadno 3 2 4 4 2 5 5" xfId="7300"/>
    <cellStyle name="Navadno 3 2 4 4 2 5 6" xfId="34890"/>
    <cellStyle name="Navadno 3 2 4 4 2 6" xfId="5892"/>
    <cellStyle name="Navadno 3 2 4 4 2 6 2" xfId="22834"/>
    <cellStyle name="Navadno 3 2 4 4 2 7" xfId="10118"/>
    <cellStyle name="Navadno 3 2 4 4 2 7 2" xfId="24276"/>
    <cellStyle name="Navadno 3 2 4 4 2 8" xfId="14344"/>
    <cellStyle name="Navadno 3 2 4 4 2 8 2" xfId="28502"/>
    <cellStyle name="Navadno 3 2 4 4 2 9" xfId="18602"/>
    <cellStyle name="Navadno 3 2 4 4 3" xfId="447"/>
    <cellStyle name="Navadno 3 2 4 4 3 10" xfId="32982"/>
    <cellStyle name="Navadno 3 2 4 4 3 11" xfId="34891"/>
    <cellStyle name="Navadno 3 2 4 4 3 2" xfId="1151"/>
    <cellStyle name="Navadno 3 2 4 4 3 2 10" xfId="34892"/>
    <cellStyle name="Navadno 3 2 4 4 3 2 2" xfId="3967"/>
    <cellStyle name="Navadno 3 2 4 4 3 2 2 2" xfId="13862"/>
    <cellStyle name="Navadno 3 2 4 4 3 2 2 2 2" xfId="28020"/>
    <cellStyle name="Navadno 3 2 4 4 3 2 2 3" xfId="18088"/>
    <cellStyle name="Navadno 3 2 4 4 3 2 2 3 2" xfId="32246"/>
    <cellStyle name="Navadno 3 2 4 4 3 2 2 4" xfId="22346"/>
    <cellStyle name="Navadno 3 2 4 4 3 2 2 5" xfId="9636"/>
    <cellStyle name="Navadno 3 2 4 4 3 2 2 6" xfId="34893"/>
    <cellStyle name="Navadno 3 2 4 4 3 2 3" xfId="2559"/>
    <cellStyle name="Navadno 3 2 4 4 3 2 3 2" xfId="12454"/>
    <cellStyle name="Navadno 3 2 4 4 3 2 3 2 2" xfId="26612"/>
    <cellStyle name="Navadno 3 2 4 4 3 2 3 3" xfId="16680"/>
    <cellStyle name="Navadno 3 2 4 4 3 2 3 3 2" xfId="30838"/>
    <cellStyle name="Navadno 3 2 4 4 3 2 3 4" xfId="20938"/>
    <cellStyle name="Navadno 3 2 4 4 3 2 3 5" xfId="8228"/>
    <cellStyle name="Navadno 3 2 4 4 3 2 3 6" xfId="34894"/>
    <cellStyle name="Navadno 3 2 4 4 3 2 4" xfId="6820"/>
    <cellStyle name="Navadno 3 2 4 4 3 2 4 2" xfId="23762"/>
    <cellStyle name="Navadno 3 2 4 4 3 2 5" xfId="11046"/>
    <cellStyle name="Navadno 3 2 4 4 3 2 5 2" xfId="25204"/>
    <cellStyle name="Navadno 3 2 4 4 3 2 6" xfId="15272"/>
    <cellStyle name="Navadno 3 2 4 4 3 2 6 2" xfId="29430"/>
    <cellStyle name="Navadno 3 2 4 4 3 2 7" xfId="19530"/>
    <cellStyle name="Navadno 3 2 4 4 3 2 8" xfId="5375"/>
    <cellStyle name="Navadno 3 2 4 4 3 2 9" xfId="33686"/>
    <cellStyle name="Navadno 3 2 4 4 3 3" xfId="3263"/>
    <cellStyle name="Navadno 3 2 4 4 3 3 2" xfId="13158"/>
    <cellStyle name="Navadno 3 2 4 4 3 3 2 2" xfId="27316"/>
    <cellStyle name="Navadno 3 2 4 4 3 3 3" xfId="17384"/>
    <cellStyle name="Navadno 3 2 4 4 3 3 3 2" xfId="31542"/>
    <cellStyle name="Navadno 3 2 4 4 3 3 4" xfId="21642"/>
    <cellStyle name="Navadno 3 2 4 4 3 3 5" xfId="8932"/>
    <cellStyle name="Navadno 3 2 4 4 3 3 6" xfId="34895"/>
    <cellStyle name="Navadno 3 2 4 4 3 4" xfId="1855"/>
    <cellStyle name="Navadno 3 2 4 4 3 4 2" xfId="11750"/>
    <cellStyle name="Navadno 3 2 4 4 3 4 2 2" xfId="25908"/>
    <cellStyle name="Navadno 3 2 4 4 3 4 3" xfId="15976"/>
    <cellStyle name="Navadno 3 2 4 4 3 4 3 2" xfId="30134"/>
    <cellStyle name="Navadno 3 2 4 4 3 4 4" xfId="20234"/>
    <cellStyle name="Navadno 3 2 4 4 3 4 5" xfId="7524"/>
    <cellStyle name="Navadno 3 2 4 4 3 4 6" xfId="34896"/>
    <cellStyle name="Navadno 3 2 4 4 3 5" xfId="6116"/>
    <cellStyle name="Navadno 3 2 4 4 3 5 2" xfId="23058"/>
    <cellStyle name="Navadno 3 2 4 4 3 6" xfId="10342"/>
    <cellStyle name="Navadno 3 2 4 4 3 6 2" xfId="24500"/>
    <cellStyle name="Navadno 3 2 4 4 3 7" xfId="14568"/>
    <cellStyle name="Navadno 3 2 4 4 3 7 2" xfId="28726"/>
    <cellStyle name="Navadno 3 2 4 4 3 8" xfId="18826"/>
    <cellStyle name="Navadno 3 2 4 4 3 9" xfId="4671"/>
    <cellStyle name="Navadno 3 2 4 4 4" xfId="799"/>
    <cellStyle name="Navadno 3 2 4 4 4 10" xfId="34897"/>
    <cellStyle name="Navadno 3 2 4 4 4 2" xfId="3615"/>
    <cellStyle name="Navadno 3 2 4 4 4 2 2" xfId="13510"/>
    <cellStyle name="Navadno 3 2 4 4 4 2 2 2" xfId="27668"/>
    <cellStyle name="Navadno 3 2 4 4 4 2 3" xfId="17736"/>
    <cellStyle name="Navadno 3 2 4 4 4 2 3 2" xfId="31894"/>
    <cellStyle name="Navadno 3 2 4 4 4 2 4" xfId="21994"/>
    <cellStyle name="Navadno 3 2 4 4 4 2 5" xfId="9284"/>
    <cellStyle name="Navadno 3 2 4 4 4 2 6" xfId="34898"/>
    <cellStyle name="Navadno 3 2 4 4 4 3" xfId="2207"/>
    <cellStyle name="Navadno 3 2 4 4 4 3 2" xfId="12102"/>
    <cellStyle name="Navadno 3 2 4 4 4 3 2 2" xfId="26260"/>
    <cellStyle name="Navadno 3 2 4 4 4 3 3" xfId="16328"/>
    <cellStyle name="Navadno 3 2 4 4 4 3 3 2" xfId="30486"/>
    <cellStyle name="Navadno 3 2 4 4 4 3 4" xfId="20586"/>
    <cellStyle name="Navadno 3 2 4 4 4 3 5" xfId="7876"/>
    <cellStyle name="Navadno 3 2 4 4 4 3 6" xfId="34899"/>
    <cellStyle name="Navadno 3 2 4 4 4 4" xfId="6468"/>
    <cellStyle name="Navadno 3 2 4 4 4 4 2" xfId="23410"/>
    <cellStyle name="Navadno 3 2 4 4 4 5" xfId="10694"/>
    <cellStyle name="Navadno 3 2 4 4 4 5 2" xfId="24852"/>
    <cellStyle name="Navadno 3 2 4 4 4 6" xfId="14920"/>
    <cellStyle name="Navadno 3 2 4 4 4 6 2" xfId="29078"/>
    <cellStyle name="Navadno 3 2 4 4 4 7" xfId="19178"/>
    <cellStyle name="Navadno 3 2 4 4 4 8" xfId="5023"/>
    <cellStyle name="Navadno 3 2 4 4 4 9" xfId="33334"/>
    <cellStyle name="Navadno 3 2 4 4 5" xfId="2879"/>
    <cellStyle name="Navadno 3 2 4 4 5 2" xfId="12774"/>
    <cellStyle name="Navadno 3 2 4 4 5 2 2" xfId="26932"/>
    <cellStyle name="Navadno 3 2 4 4 5 3" xfId="17000"/>
    <cellStyle name="Navadno 3 2 4 4 5 3 2" xfId="31158"/>
    <cellStyle name="Navadno 3 2 4 4 5 4" xfId="21258"/>
    <cellStyle name="Navadno 3 2 4 4 5 5" xfId="8548"/>
    <cellStyle name="Navadno 3 2 4 4 5 6" xfId="34900"/>
    <cellStyle name="Navadno 3 2 4 4 6" xfId="1471"/>
    <cellStyle name="Navadno 3 2 4 4 6 2" xfId="11366"/>
    <cellStyle name="Navadno 3 2 4 4 6 2 2" xfId="25524"/>
    <cellStyle name="Navadno 3 2 4 4 6 3" xfId="15592"/>
    <cellStyle name="Navadno 3 2 4 4 6 3 2" xfId="29750"/>
    <cellStyle name="Navadno 3 2 4 4 6 4" xfId="19850"/>
    <cellStyle name="Navadno 3 2 4 4 6 5" xfId="7140"/>
    <cellStyle name="Navadno 3 2 4 4 6 6" xfId="34901"/>
    <cellStyle name="Navadno 3 2 4 4 7" xfId="5764"/>
    <cellStyle name="Navadno 3 2 4 4 7 2" xfId="22706"/>
    <cellStyle name="Navadno 3 2 4 4 8" xfId="9990"/>
    <cellStyle name="Navadno 3 2 4 4 8 2" xfId="24148"/>
    <cellStyle name="Navadno 3 2 4 4 9" xfId="14216"/>
    <cellStyle name="Navadno 3 2 4 4 9 2" xfId="28374"/>
    <cellStyle name="Navadno 3 2 4 5" xfId="159"/>
    <cellStyle name="Navadno 3 2 4 5 10" xfId="4384"/>
    <cellStyle name="Navadno 3 2 4 5 11" xfId="32695"/>
    <cellStyle name="Navadno 3 2 4 5 12" xfId="34902"/>
    <cellStyle name="Navadno 3 2 4 5 2" xfId="544"/>
    <cellStyle name="Navadno 3 2 4 5 2 10" xfId="33079"/>
    <cellStyle name="Navadno 3 2 4 5 2 11" xfId="34903"/>
    <cellStyle name="Navadno 3 2 4 5 2 2" xfId="1248"/>
    <cellStyle name="Navadno 3 2 4 5 2 2 10" xfId="34904"/>
    <cellStyle name="Navadno 3 2 4 5 2 2 2" xfId="4064"/>
    <cellStyle name="Navadno 3 2 4 5 2 2 2 2" xfId="13959"/>
    <cellStyle name="Navadno 3 2 4 5 2 2 2 2 2" xfId="28117"/>
    <cellStyle name="Navadno 3 2 4 5 2 2 2 3" xfId="18185"/>
    <cellStyle name="Navadno 3 2 4 5 2 2 2 3 2" xfId="32343"/>
    <cellStyle name="Navadno 3 2 4 5 2 2 2 4" xfId="22443"/>
    <cellStyle name="Navadno 3 2 4 5 2 2 2 5" xfId="9733"/>
    <cellStyle name="Navadno 3 2 4 5 2 2 2 6" xfId="34905"/>
    <cellStyle name="Navadno 3 2 4 5 2 2 3" xfId="2656"/>
    <cellStyle name="Navadno 3 2 4 5 2 2 3 2" xfId="12551"/>
    <cellStyle name="Navadno 3 2 4 5 2 2 3 2 2" xfId="26709"/>
    <cellStyle name="Navadno 3 2 4 5 2 2 3 3" xfId="16777"/>
    <cellStyle name="Navadno 3 2 4 5 2 2 3 3 2" xfId="30935"/>
    <cellStyle name="Navadno 3 2 4 5 2 2 3 4" xfId="21035"/>
    <cellStyle name="Navadno 3 2 4 5 2 2 3 5" xfId="8325"/>
    <cellStyle name="Navadno 3 2 4 5 2 2 3 6" xfId="34906"/>
    <cellStyle name="Navadno 3 2 4 5 2 2 4" xfId="6917"/>
    <cellStyle name="Navadno 3 2 4 5 2 2 4 2" xfId="23859"/>
    <cellStyle name="Navadno 3 2 4 5 2 2 5" xfId="11143"/>
    <cellStyle name="Navadno 3 2 4 5 2 2 5 2" xfId="25301"/>
    <cellStyle name="Navadno 3 2 4 5 2 2 6" xfId="15369"/>
    <cellStyle name="Navadno 3 2 4 5 2 2 6 2" xfId="29527"/>
    <cellStyle name="Navadno 3 2 4 5 2 2 7" xfId="19627"/>
    <cellStyle name="Navadno 3 2 4 5 2 2 8" xfId="5472"/>
    <cellStyle name="Navadno 3 2 4 5 2 2 9" xfId="33783"/>
    <cellStyle name="Navadno 3 2 4 5 2 3" xfId="3360"/>
    <cellStyle name="Navadno 3 2 4 5 2 3 2" xfId="13255"/>
    <cellStyle name="Navadno 3 2 4 5 2 3 2 2" xfId="27413"/>
    <cellStyle name="Navadno 3 2 4 5 2 3 3" xfId="17481"/>
    <cellStyle name="Navadno 3 2 4 5 2 3 3 2" xfId="31639"/>
    <cellStyle name="Navadno 3 2 4 5 2 3 4" xfId="21739"/>
    <cellStyle name="Navadno 3 2 4 5 2 3 5" xfId="9029"/>
    <cellStyle name="Navadno 3 2 4 5 2 3 6" xfId="34907"/>
    <cellStyle name="Navadno 3 2 4 5 2 4" xfId="1952"/>
    <cellStyle name="Navadno 3 2 4 5 2 4 2" xfId="11847"/>
    <cellStyle name="Navadno 3 2 4 5 2 4 2 2" xfId="26005"/>
    <cellStyle name="Navadno 3 2 4 5 2 4 3" xfId="16073"/>
    <cellStyle name="Navadno 3 2 4 5 2 4 3 2" xfId="30231"/>
    <cellStyle name="Navadno 3 2 4 5 2 4 4" xfId="20331"/>
    <cellStyle name="Navadno 3 2 4 5 2 4 5" xfId="7621"/>
    <cellStyle name="Navadno 3 2 4 5 2 4 6" xfId="34908"/>
    <cellStyle name="Navadno 3 2 4 5 2 5" xfId="6213"/>
    <cellStyle name="Navadno 3 2 4 5 2 5 2" xfId="23155"/>
    <cellStyle name="Navadno 3 2 4 5 2 6" xfId="10439"/>
    <cellStyle name="Navadno 3 2 4 5 2 6 2" xfId="24597"/>
    <cellStyle name="Navadno 3 2 4 5 2 7" xfId="14665"/>
    <cellStyle name="Navadno 3 2 4 5 2 7 2" xfId="28823"/>
    <cellStyle name="Navadno 3 2 4 5 2 8" xfId="18923"/>
    <cellStyle name="Navadno 3 2 4 5 2 9" xfId="4768"/>
    <cellStyle name="Navadno 3 2 4 5 3" xfId="896"/>
    <cellStyle name="Navadno 3 2 4 5 3 10" xfId="34909"/>
    <cellStyle name="Navadno 3 2 4 5 3 2" xfId="3712"/>
    <cellStyle name="Navadno 3 2 4 5 3 2 2" xfId="13607"/>
    <cellStyle name="Navadno 3 2 4 5 3 2 2 2" xfId="27765"/>
    <cellStyle name="Navadno 3 2 4 5 3 2 3" xfId="17833"/>
    <cellStyle name="Navadno 3 2 4 5 3 2 3 2" xfId="31991"/>
    <cellStyle name="Navadno 3 2 4 5 3 2 4" xfId="22091"/>
    <cellStyle name="Navadno 3 2 4 5 3 2 5" xfId="9381"/>
    <cellStyle name="Navadno 3 2 4 5 3 2 6" xfId="34910"/>
    <cellStyle name="Navadno 3 2 4 5 3 3" xfId="2304"/>
    <cellStyle name="Navadno 3 2 4 5 3 3 2" xfId="12199"/>
    <cellStyle name="Navadno 3 2 4 5 3 3 2 2" xfId="26357"/>
    <cellStyle name="Navadno 3 2 4 5 3 3 3" xfId="16425"/>
    <cellStyle name="Navadno 3 2 4 5 3 3 3 2" xfId="30583"/>
    <cellStyle name="Navadno 3 2 4 5 3 3 4" xfId="20683"/>
    <cellStyle name="Navadno 3 2 4 5 3 3 5" xfId="7973"/>
    <cellStyle name="Navadno 3 2 4 5 3 3 6" xfId="34911"/>
    <cellStyle name="Navadno 3 2 4 5 3 4" xfId="6565"/>
    <cellStyle name="Navadno 3 2 4 5 3 4 2" xfId="23507"/>
    <cellStyle name="Navadno 3 2 4 5 3 5" xfId="10791"/>
    <cellStyle name="Navadno 3 2 4 5 3 5 2" xfId="24949"/>
    <cellStyle name="Navadno 3 2 4 5 3 6" xfId="15017"/>
    <cellStyle name="Navadno 3 2 4 5 3 6 2" xfId="29175"/>
    <cellStyle name="Navadno 3 2 4 5 3 7" xfId="19275"/>
    <cellStyle name="Navadno 3 2 4 5 3 8" xfId="5120"/>
    <cellStyle name="Navadno 3 2 4 5 3 9" xfId="33431"/>
    <cellStyle name="Navadno 3 2 4 5 4" xfId="2976"/>
    <cellStyle name="Navadno 3 2 4 5 4 2" xfId="12871"/>
    <cellStyle name="Navadno 3 2 4 5 4 2 2" xfId="27029"/>
    <cellStyle name="Navadno 3 2 4 5 4 3" xfId="17097"/>
    <cellStyle name="Navadno 3 2 4 5 4 3 2" xfId="31255"/>
    <cellStyle name="Navadno 3 2 4 5 4 4" xfId="21355"/>
    <cellStyle name="Navadno 3 2 4 5 4 5" xfId="8645"/>
    <cellStyle name="Navadno 3 2 4 5 4 6" xfId="34912"/>
    <cellStyle name="Navadno 3 2 4 5 5" xfId="1568"/>
    <cellStyle name="Navadno 3 2 4 5 5 2" xfId="11463"/>
    <cellStyle name="Navadno 3 2 4 5 5 2 2" xfId="25621"/>
    <cellStyle name="Navadno 3 2 4 5 5 3" xfId="15689"/>
    <cellStyle name="Navadno 3 2 4 5 5 3 2" xfId="29847"/>
    <cellStyle name="Navadno 3 2 4 5 5 4" xfId="19947"/>
    <cellStyle name="Navadno 3 2 4 5 5 5" xfId="7237"/>
    <cellStyle name="Navadno 3 2 4 5 5 6" xfId="34913"/>
    <cellStyle name="Navadno 3 2 4 5 6" xfId="5829"/>
    <cellStyle name="Navadno 3 2 4 5 6 2" xfId="22771"/>
    <cellStyle name="Navadno 3 2 4 5 7" xfId="10055"/>
    <cellStyle name="Navadno 3 2 4 5 7 2" xfId="24213"/>
    <cellStyle name="Navadno 3 2 4 5 8" xfId="14281"/>
    <cellStyle name="Navadno 3 2 4 5 8 2" xfId="28439"/>
    <cellStyle name="Navadno 3 2 4 5 9" xfId="18539"/>
    <cellStyle name="Navadno 3 2 4 6" xfId="191"/>
    <cellStyle name="Navadno 3 2 4 6 10" xfId="4416"/>
    <cellStyle name="Navadno 3 2 4 6 11" xfId="32727"/>
    <cellStyle name="Navadno 3 2 4 6 12" xfId="34914"/>
    <cellStyle name="Navadno 3 2 4 6 2" xfId="416"/>
    <cellStyle name="Navadno 3 2 4 6 2 10" xfId="32951"/>
    <cellStyle name="Navadno 3 2 4 6 2 11" xfId="34915"/>
    <cellStyle name="Navadno 3 2 4 6 2 2" xfId="1120"/>
    <cellStyle name="Navadno 3 2 4 6 2 2 10" xfId="34916"/>
    <cellStyle name="Navadno 3 2 4 6 2 2 2" xfId="3936"/>
    <cellStyle name="Navadno 3 2 4 6 2 2 2 2" xfId="13831"/>
    <cellStyle name="Navadno 3 2 4 6 2 2 2 2 2" xfId="27989"/>
    <cellStyle name="Navadno 3 2 4 6 2 2 2 3" xfId="18057"/>
    <cellStyle name="Navadno 3 2 4 6 2 2 2 3 2" xfId="32215"/>
    <cellStyle name="Navadno 3 2 4 6 2 2 2 4" xfId="22315"/>
    <cellStyle name="Navadno 3 2 4 6 2 2 2 5" xfId="9605"/>
    <cellStyle name="Navadno 3 2 4 6 2 2 2 6" xfId="34917"/>
    <cellStyle name="Navadno 3 2 4 6 2 2 3" xfId="2528"/>
    <cellStyle name="Navadno 3 2 4 6 2 2 3 2" xfId="12423"/>
    <cellStyle name="Navadno 3 2 4 6 2 2 3 2 2" xfId="26581"/>
    <cellStyle name="Navadno 3 2 4 6 2 2 3 3" xfId="16649"/>
    <cellStyle name="Navadno 3 2 4 6 2 2 3 3 2" xfId="30807"/>
    <cellStyle name="Navadno 3 2 4 6 2 2 3 4" xfId="20907"/>
    <cellStyle name="Navadno 3 2 4 6 2 2 3 5" xfId="8197"/>
    <cellStyle name="Navadno 3 2 4 6 2 2 3 6" xfId="34918"/>
    <cellStyle name="Navadno 3 2 4 6 2 2 4" xfId="6789"/>
    <cellStyle name="Navadno 3 2 4 6 2 2 4 2" xfId="23731"/>
    <cellStyle name="Navadno 3 2 4 6 2 2 5" xfId="11015"/>
    <cellStyle name="Navadno 3 2 4 6 2 2 5 2" xfId="25173"/>
    <cellStyle name="Navadno 3 2 4 6 2 2 6" xfId="15241"/>
    <cellStyle name="Navadno 3 2 4 6 2 2 6 2" xfId="29399"/>
    <cellStyle name="Navadno 3 2 4 6 2 2 7" xfId="19499"/>
    <cellStyle name="Navadno 3 2 4 6 2 2 8" xfId="5344"/>
    <cellStyle name="Navadno 3 2 4 6 2 2 9" xfId="33655"/>
    <cellStyle name="Navadno 3 2 4 6 2 3" xfId="3232"/>
    <cellStyle name="Navadno 3 2 4 6 2 3 2" xfId="13127"/>
    <cellStyle name="Navadno 3 2 4 6 2 3 2 2" xfId="27285"/>
    <cellStyle name="Navadno 3 2 4 6 2 3 3" xfId="17353"/>
    <cellStyle name="Navadno 3 2 4 6 2 3 3 2" xfId="31511"/>
    <cellStyle name="Navadno 3 2 4 6 2 3 4" xfId="21611"/>
    <cellStyle name="Navadno 3 2 4 6 2 3 5" xfId="8901"/>
    <cellStyle name="Navadno 3 2 4 6 2 3 6" xfId="34919"/>
    <cellStyle name="Navadno 3 2 4 6 2 4" xfId="1824"/>
    <cellStyle name="Navadno 3 2 4 6 2 4 2" xfId="11719"/>
    <cellStyle name="Navadno 3 2 4 6 2 4 2 2" xfId="25877"/>
    <cellStyle name="Navadno 3 2 4 6 2 4 3" xfId="15945"/>
    <cellStyle name="Navadno 3 2 4 6 2 4 3 2" xfId="30103"/>
    <cellStyle name="Navadno 3 2 4 6 2 4 4" xfId="20203"/>
    <cellStyle name="Navadno 3 2 4 6 2 4 5" xfId="7493"/>
    <cellStyle name="Navadno 3 2 4 6 2 4 6" xfId="34920"/>
    <cellStyle name="Navadno 3 2 4 6 2 5" xfId="6085"/>
    <cellStyle name="Navadno 3 2 4 6 2 5 2" xfId="23027"/>
    <cellStyle name="Navadno 3 2 4 6 2 6" xfId="10311"/>
    <cellStyle name="Navadno 3 2 4 6 2 6 2" xfId="24469"/>
    <cellStyle name="Navadno 3 2 4 6 2 7" xfId="14537"/>
    <cellStyle name="Navadno 3 2 4 6 2 7 2" xfId="28695"/>
    <cellStyle name="Navadno 3 2 4 6 2 8" xfId="18795"/>
    <cellStyle name="Navadno 3 2 4 6 2 9" xfId="4640"/>
    <cellStyle name="Navadno 3 2 4 6 3" xfId="768"/>
    <cellStyle name="Navadno 3 2 4 6 3 10" xfId="34921"/>
    <cellStyle name="Navadno 3 2 4 6 3 2" xfId="3584"/>
    <cellStyle name="Navadno 3 2 4 6 3 2 2" xfId="13479"/>
    <cellStyle name="Navadno 3 2 4 6 3 2 2 2" xfId="27637"/>
    <cellStyle name="Navadno 3 2 4 6 3 2 3" xfId="17705"/>
    <cellStyle name="Navadno 3 2 4 6 3 2 3 2" xfId="31863"/>
    <cellStyle name="Navadno 3 2 4 6 3 2 4" xfId="21963"/>
    <cellStyle name="Navadno 3 2 4 6 3 2 5" xfId="9253"/>
    <cellStyle name="Navadno 3 2 4 6 3 2 6" xfId="34922"/>
    <cellStyle name="Navadno 3 2 4 6 3 3" xfId="2176"/>
    <cellStyle name="Navadno 3 2 4 6 3 3 2" xfId="12071"/>
    <cellStyle name="Navadno 3 2 4 6 3 3 2 2" xfId="26229"/>
    <cellStyle name="Navadno 3 2 4 6 3 3 3" xfId="16297"/>
    <cellStyle name="Navadno 3 2 4 6 3 3 3 2" xfId="30455"/>
    <cellStyle name="Navadno 3 2 4 6 3 3 4" xfId="20555"/>
    <cellStyle name="Navadno 3 2 4 6 3 3 5" xfId="7845"/>
    <cellStyle name="Navadno 3 2 4 6 3 3 6" xfId="34923"/>
    <cellStyle name="Navadno 3 2 4 6 3 4" xfId="6437"/>
    <cellStyle name="Navadno 3 2 4 6 3 4 2" xfId="23379"/>
    <cellStyle name="Navadno 3 2 4 6 3 5" xfId="10663"/>
    <cellStyle name="Navadno 3 2 4 6 3 5 2" xfId="24821"/>
    <cellStyle name="Navadno 3 2 4 6 3 6" xfId="14889"/>
    <cellStyle name="Navadno 3 2 4 6 3 6 2" xfId="29047"/>
    <cellStyle name="Navadno 3 2 4 6 3 7" xfId="19147"/>
    <cellStyle name="Navadno 3 2 4 6 3 8" xfId="4992"/>
    <cellStyle name="Navadno 3 2 4 6 3 9" xfId="33303"/>
    <cellStyle name="Navadno 3 2 4 6 4" xfId="3008"/>
    <cellStyle name="Navadno 3 2 4 6 4 2" xfId="12903"/>
    <cellStyle name="Navadno 3 2 4 6 4 2 2" xfId="27061"/>
    <cellStyle name="Navadno 3 2 4 6 4 3" xfId="17129"/>
    <cellStyle name="Navadno 3 2 4 6 4 3 2" xfId="31287"/>
    <cellStyle name="Navadno 3 2 4 6 4 4" xfId="21387"/>
    <cellStyle name="Navadno 3 2 4 6 4 5" xfId="8677"/>
    <cellStyle name="Navadno 3 2 4 6 4 6" xfId="34924"/>
    <cellStyle name="Navadno 3 2 4 6 5" xfId="1600"/>
    <cellStyle name="Navadno 3 2 4 6 5 2" xfId="11495"/>
    <cellStyle name="Navadno 3 2 4 6 5 2 2" xfId="25653"/>
    <cellStyle name="Navadno 3 2 4 6 5 3" xfId="15721"/>
    <cellStyle name="Navadno 3 2 4 6 5 3 2" xfId="29879"/>
    <cellStyle name="Navadno 3 2 4 6 5 4" xfId="19979"/>
    <cellStyle name="Navadno 3 2 4 6 5 5" xfId="7269"/>
    <cellStyle name="Navadno 3 2 4 6 5 6" xfId="34925"/>
    <cellStyle name="Navadno 3 2 4 6 6" xfId="5861"/>
    <cellStyle name="Navadno 3 2 4 6 6 2" xfId="22803"/>
    <cellStyle name="Navadno 3 2 4 6 7" xfId="10087"/>
    <cellStyle name="Navadno 3 2 4 6 7 2" xfId="24245"/>
    <cellStyle name="Navadno 3 2 4 6 8" xfId="14313"/>
    <cellStyle name="Navadno 3 2 4 6 8 2" xfId="28471"/>
    <cellStyle name="Navadno 3 2 4 6 9" xfId="18571"/>
    <cellStyle name="Navadno 3 2 4 7" xfId="362"/>
    <cellStyle name="Navadno 3 2 4 7 10" xfId="4586"/>
    <cellStyle name="Navadno 3 2 4 7 11" xfId="32897"/>
    <cellStyle name="Navadno 3 2 4 7 12" xfId="34926"/>
    <cellStyle name="Navadno 3 2 4 7 2" xfId="714"/>
    <cellStyle name="Navadno 3 2 4 7 2 10" xfId="33249"/>
    <cellStyle name="Navadno 3 2 4 7 2 11" xfId="34927"/>
    <cellStyle name="Navadno 3 2 4 7 2 2" xfId="1418"/>
    <cellStyle name="Navadno 3 2 4 7 2 2 10" xfId="34928"/>
    <cellStyle name="Navadno 3 2 4 7 2 2 2" xfId="4234"/>
    <cellStyle name="Navadno 3 2 4 7 2 2 2 2" xfId="14129"/>
    <cellStyle name="Navadno 3 2 4 7 2 2 2 2 2" xfId="28287"/>
    <cellStyle name="Navadno 3 2 4 7 2 2 2 3" xfId="18355"/>
    <cellStyle name="Navadno 3 2 4 7 2 2 2 3 2" xfId="32513"/>
    <cellStyle name="Navadno 3 2 4 7 2 2 2 4" xfId="22613"/>
    <cellStyle name="Navadno 3 2 4 7 2 2 2 5" xfId="9903"/>
    <cellStyle name="Navadno 3 2 4 7 2 2 2 6" xfId="34929"/>
    <cellStyle name="Navadno 3 2 4 7 2 2 3" xfId="2826"/>
    <cellStyle name="Navadno 3 2 4 7 2 2 3 2" xfId="12721"/>
    <cellStyle name="Navadno 3 2 4 7 2 2 3 2 2" xfId="26879"/>
    <cellStyle name="Navadno 3 2 4 7 2 2 3 3" xfId="16947"/>
    <cellStyle name="Navadno 3 2 4 7 2 2 3 3 2" xfId="31105"/>
    <cellStyle name="Navadno 3 2 4 7 2 2 3 4" xfId="21205"/>
    <cellStyle name="Navadno 3 2 4 7 2 2 3 5" xfId="8495"/>
    <cellStyle name="Navadno 3 2 4 7 2 2 3 6" xfId="34930"/>
    <cellStyle name="Navadno 3 2 4 7 2 2 4" xfId="7087"/>
    <cellStyle name="Navadno 3 2 4 7 2 2 4 2" xfId="24029"/>
    <cellStyle name="Navadno 3 2 4 7 2 2 5" xfId="11313"/>
    <cellStyle name="Navadno 3 2 4 7 2 2 5 2" xfId="25471"/>
    <cellStyle name="Navadno 3 2 4 7 2 2 6" xfId="15539"/>
    <cellStyle name="Navadno 3 2 4 7 2 2 6 2" xfId="29697"/>
    <cellStyle name="Navadno 3 2 4 7 2 2 7" xfId="19797"/>
    <cellStyle name="Navadno 3 2 4 7 2 2 8" xfId="5642"/>
    <cellStyle name="Navadno 3 2 4 7 2 2 9" xfId="33953"/>
    <cellStyle name="Navadno 3 2 4 7 2 3" xfId="3530"/>
    <cellStyle name="Navadno 3 2 4 7 2 3 2" xfId="13425"/>
    <cellStyle name="Navadno 3 2 4 7 2 3 2 2" xfId="27583"/>
    <cellStyle name="Navadno 3 2 4 7 2 3 3" xfId="17651"/>
    <cellStyle name="Navadno 3 2 4 7 2 3 3 2" xfId="31809"/>
    <cellStyle name="Navadno 3 2 4 7 2 3 4" xfId="21909"/>
    <cellStyle name="Navadno 3 2 4 7 2 3 5" xfId="9199"/>
    <cellStyle name="Navadno 3 2 4 7 2 3 6" xfId="34931"/>
    <cellStyle name="Navadno 3 2 4 7 2 4" xfId="2122"/>
    <cellStyle name="Navadno 3 2 4 7 2 4 2" xfId="12017"/>
    <cellStyle name="Navadno 3 2 4 7 2 4 2 2" xfId="26175"/>
    <cellStyle name="Navadno 3 2 4 7 2 4 3" xfId="16243"/>
    <cellStyle name="Navadno 3 2 4 7 2 4 3 2" xfId="30401"/>
    <cellStyle name="Navadno 3 2 4 7 2 4 4" xfId="20501"/>
    <cellStyle name="Navadno 3 2 4 7 2 4 5" xfId="7791"/>
    <cellStyle name="Navadno 3 2 4 7 2 4 6" xfId="34932"/>
    <cellStyle name="Navadno 3 2 4 7 2 5" xfId="6383"/>
    <cellStyle name="Navadno 3 2 4 7 2 5 2" xfId="23325"/>
    <cellStyle name="Navadno 3 2 4 7 2 6" xfId="10609"/>
    <cellStyle name="Navadno 3 2 4 7 2 6 2" xfId="24767"/>
    <cellStyle name="Navadno 3 2 4 7 2 7" xfId="14835"/>
    <cellStyle name="Navadno 3 2 4 7 2 7 2" xfId="28993"/>
    <cellStyle name="Navadno 3 2 4 7 2 8" xfId="19093"/>
    <cellStyle name="Navadno 3 2 4 7 2 9" xfId="4938"/>
    <cellStyle name="Navadno 3 2 4 7 3" xfId="1066"/>
    <cellStyle name="Navadno 3 2 4 7 3 10" xfId="34933"/>
    <cellStyle name="Navadno 3 2 4 7 3 2" xfId="3882"/>
    <cellStyle name="Navadno 3 2 4 7 3 2 2" xfId="13777"/>
    <cellStyle name="Navadno 3 2 4 7 3 2 2 2" xfId="27935"/>
    <cellStyle name="Navadno 3 2 4 7 3 2 3" xfId="18003"/>
    <cellStyle name="Navadno 3 2 4 7 3 2 3 2" xfId="32161"/>
    <cellStyle name="Navadno 3 2 4 7 3 2 4" xfId="22261"/>
    <cellStyle name="Navadno 3 2 4 7 3 2 5" xfId="9551"/>
    <cellStyle name="Navadno 3 2 4 7 3 2 6" xfId="34934"/>
    <cellStyle name="Navadno 3 2 4 7 3 3" xfId="2474"/>
    <cellStyle name="Navadno 3 2 4 7 3 3 2" xfId="12369"/>
    <cellStyle name="Navadno 3 2 4 7 3 3 2 2" xfId="26527"/>
    <cellStyle name="Navadno 3 2 4 7 3 3 3" xfId="16595"/>
    <cellStyle name="Navadno 3 2 4 7 3 3 3 2" xfId="30753"/>
    <cellStyle name="Navadno 3 2 4 7 3 3 4" xfId="20853"/>
    <cellStyle name="Navadno 3 2 4 7 3 3 5" xfId="8143"/>
    <cellStyle name="Navadno 3 2 4 7 3 3 6" xfId="34935"/>
    <cellStyle name="Navadno 3 2 4 7 3 4" xfId="6735"/>
    <cellStyle name="Navadno 3 2 4 7 3 4 2" xfId="23677"/>
    <cellStyle name="Navadno 3 2 4 7 3 5" xfId="10961"/>
    <cellStyle name="Navadno 3 2 4 7 3 5 2" xfId="25119"/>
    <cellStyle name="Navadno 3 2 4 7 3 6" xfId="15187"/>
    <cellStyle name="Navadno 3 2 4 7 3 6 2" xfId="29345"/>
    <cellStyle name="Navadno 3 2 4 7 3 7" xfId="19445"/>
    <cellStyle name="Navadno 3 2 4 7 3 8" xfId="5290"/>
    <cellStyle name="Navadno 3 2 4 7 3 9" xfId="33601"/>
    <cellStyle name="Navadno 3 2 4 7 4" xfId="3178"/>
    <cellStyle name="Navadno 3 2 4 7 4 2" xfId="13073"/>
    <cellStyle name="Navadno 3 2 4 7 4 2 2" xfId="27231"/>
    <cellStyle name="Navadno 3 2 4 7 4 3" xfId="17299"/>
    <cellStyle name="Navadno 3 2 4 7 4 3 2" xfId="31457"/>
    <cellStyle name="Navadno 3 2 4 7 4 4" xfId="21557"/>
    <cellStyle name="Navadno 3 2 4 7 4 5" xfId="8847"/>
    <cellStyle name="Navadno 3 2 4 7 4 6" xfId="34936"/>
    <cellStyle name="Navadno 3 2 4 7 5" xfId="1770"/>
    <cellStyle name="Navadno 3 2 4 7 5 2" xfId="11665"/>
    <cellStyle name="Navadno 3 2 4 7 5 2 2" xfId="25823"/>
    <cellStyle name="Navadno 3 2 4 7 5 3" xfId="15891"/>
    <cellStyle name="Navadno 3 2 4 7 5 3 2" xfId="30049"/>
    <cellStyle name="Navadno 3 2 4 7 5 4" xfId="20149"/>
    <cellStyle name="Navadno 3 2 4 7 5 5" xfId="7439"/>
    <cellStyle name="Navadno 3 2 4 7 5 6" xfId="34937"/>
    <cellStyle name="Navadno 3 2 4 7 6" xfId="6031"/>
    <cellStyle name="Navadno 3 2 4 7 6 2" xfId="22973"/>
    <cellStyle name="Navadno 3 2 4 7 7" xfId="10257"/>
    <cellStyle name="Navadno 3 2 4 7 7 2" xfId="24415"/>
    <cellStyle name="Navadno 3 2 4 7 8" xfId="14483"/>
    <cellStyle name="Navadno 3 2 4 7 8 2" xfId="28641"/>
    <cellStyle name="Navadno 3 2 4 7 9" xfId="18741"/>
    <cellStyle name="Navadno 3 2 4 8" xfId="384"/>
    <cellStyle name="Navadno 3 2 4 8 10" xfId="32919"/>
    <cellStyle name="Navadno 3 2 4 8 11" xfId="34938"/>
    <cellStyle name="Navadno 3 2 4 8 2" xfId="1088"/>
    <cellStyle name="Navadno 3 2 4 8 2 10" xfId="34939"/>
    <cellStyle name="Navadno 3 2 4 8 2 2" xfId="3904"/>
    <cellStyle name="Navadno 3 2 4 8 2 2 2" xfId="13799"/>
    <cellStyle name="Navadno 3 2 4 8 2 2 2 2" xfId="27957"/>
    <cellStyle name="Navadno 3 2 4 8 2 2 3" xfId="18025"/>
    <cellStyle name="Navadno 3 2 4 8 2 2 3 2" xfId="32183"/>
    <cellStyle name="Navadno 3 2 4 8 2 2 4" xfId="22283"/>
    <cellStyle name="Navadno 3 2 4 8 2 2 5" xfId="9573"/>
    <cellStyle name="Navadno 3 2 4 8 2 2 6" xfId="34940"/>
    <cellStyle name="Navadno 3 2 4 8 2 3" xfId="2496"/>
    <cellStyle name="Navadno 3 2 4 8 2 3 2" xfId="12391"/>
    <cellStyle name="Navadno 3 2 4 8 2 3 2 2" xfId="26549"/>
    <cellStyle name="Navadno 3 2 4 8 2 3 3" xfId="16617"/>
    <cellStyle name="Navadno 3 2 4 8 2 3 3 2" xfId="30775"/>
    <cellStyle name="Navadno 3 2 4 8 2 3 4" xfId="20875"/>
    <cellStyle name="Navadno 3 2 4 8 2 3 5" xfId="8165"/>
    <cellStyle name="Navadno 3 2 4 8 2 3 6" xfId="34941"/>
    <cellStyle name="Navadno 3 2 4 8 2 4" xfId="6757"/>
    <cellStyle name="Navadno 3 2 4 8 2 4 2" xfId="23699"/>
    <cellStyle name="Navadno 3 2 4 8 2 5" xfId="10983"/>
    <cellStyle name="Navadno 3 2 4 8 2 5 2" xfId="25141"/>
    <cellStyle name="Navadno 3 2 4 8 2 6" xfId="15209"/>
    <cellStyle name="Navadno 3 2 4 8 2 6 2" xfId="29367"/>
    <cellStyle name="Navadno 3 2 4 8 2 7" xfId="19467"/>
    <cellStyle name="Navadno 3 2 4 8 2 8" xfId="5312"/>
    <cellStyle name="Navadno 3 2 4 8 2 9" xfId="33623"/>
    <cellStyle name="Navadno 3 2 4 8 3" xfId="3200"/>
    <cellStyle name="Navadno 3 2 4 8 3 2" xfId="13095"/>
    <cellStyle name="Navadno 3 2 4 8 3 2 2" xfId="27253"/>
    <cellStyle name="Navadno 3 2 4 8 3 3" xfId="17321"/>
    <cellStyle name="Navadno 3 2 4 8 3 3 2" xfId="31479"/>
    <cellStyle name="Navadno 3 2 4 8 3 4" xfId="21579"/>
    <cellStyle name="Navadno 3 2 4 8 3 5" xfId="8869"/>
    <cellStyle name="Navadno 3 2 4 8 3 6" xfId="34942"/>
    <cellStyle name="Navadno 3 2 4 8 4" xfId="1792"/>
    <cellStyle name="Navadno 3 2 4 8 4 2" xfId="11687"/>
    <cellStyle name="Navadno 3 2 4 8 4 2 2" xfId="25845"/>
    <cellStyle name="Navadno 3 2 4 8 4 3" xfId="15913"/>
    <cellStyle name="Navadno 3 2 4 8 4 3 2" xfId="30071"/>
    <cellStyle name="Navadno 3 2 4 8 4 4" xfId="20171"/>
    <cellStyle name="Navadno 3 2 4 8 4 5" xfId="7461"/>
    <cellStyle name="Navadno 3 2 4 8 4 6" xfId="34943"/>
    <cellStyle name="Navadno 3 2 4 8 5" xfId="6053"/>
    <cellStyle name="Navadno 3 2 4 8 5 2" xfId="22995"/>
    <cellStyle name="Navadno 3 2 4 8 6" xfId="10279"/>
    <cellStyle name="Navadno 3 2 4 8 6 2" xfId="24437"/>
    <cellStyle name="Navadno 3 2 4 8 7" xfId="14505"/>
    <cellStyle name="Navadno 3 2 4 8 7 2" xfId="28663"/>
    <cellStyle name="Navadno 3 2 4 8 8" xfId="18763"/>
    <cellStyle name="Navadno 3 2 4 8 9" xfId="4608"/>
    <cellStyle name="Navadno 3 2 4 9" xfId="736"/>
    <cellStyle name="Navadno 3 2 4 9 10" xfId="34944"/>
    <cellStyle name="Navadno 3 2 4 9 2" xfId="3552"/>
    <cellStyle name="Navadno 3 2 4 9 2 2" xfId="13447"/>
    <cellStyle name="Navadno 3 2 4 9 2 2 2" xfId="27605"/>
    <cellStyle name="Navadno 3 2 4 9 2 3" xfId="17673"/>
    <cellStyle name="Navadno 3 2 4 9 2 3 2" xfId="31831"/>
    <cellStyle name="Navadno 3 2 4 9 2 4" xfId="21931"/>
    <cellStyle name="Navadno 3 2 4 9 2 5" xfId="9221"/>
    <cellStyle name="Navadno 3 2 4 9 2 6" xfId="34945"/>
    <cellStyle name="Navadno 3 2 4 9 3" xfId="2144"/>
    <cellStyle name="Navadno 3 2 4 9 3 2" xfId="12039"/>
    <cellStyle name="Navadno 3 2 4 9 3 2 2" xfId="26197"/>
    <cellStyle name="Navadno 3 2 4 9 3 3" xfId="16265"/>
    <cellStyle name="Navadno 3 2 4 9 3 3 2" xfId="30423"/>
    <cellStyle name="Navadno 3 2 4 9 3 4" xfId="20523"/>
    <cellStyle name="Navadno 3 2 4 9 3 5" xfId="7813"/>
    <cellStyle name="Navadno 3 2 4 9 3 6" xfId="34946"/>
    <cellStyle name="Navadno 3 2 4 9 4" xfId="6405"/>
    <cellStyle name="Navadno 3 2 4 9 4 2" xfId="23347"/>
    <cellStyle name="Navadno 3 2 4 9 5" xfId="10631"/>
    <cellStyle name="Navadno 3 2 4 9 5 2" xfId="24789"/>
    <cellStyle name="Navadno 3 2 4 9 6" xfId="14857"/>
    <cellStyle name="Navadno 3 2 4 9 6 2" xfId="29015"/>
    <cellStyle name="Navadno 3 2 4 9 7" xfId="19115"/>
    <cellStyle name="Navadno 3 2 4 9 8" xfId="4960"/>
    <cellStyle name="Navadno 3 2 4 9 9" xfId="33271"/>
    <cellStyle name="Navadno 3 2 5" xfId="76"/>
    <cellStyle name="Navadno 3 2 5 10" xfId="14168"/>
    <cellStyle name="Navadno 3 2 5 10 2" xfId="28326"/>
    <cellStyle name="Navadno 3 2 5 11" xfId="18426"/>
    <cellStyle name="Navadno 3 2 5 12" xfId="4303"/>
    <cellStyle name="Navadno 3 2 5 13" xfId="32614"/>
    <cellStyle name="Navadno 3 2 5 14" xfId="34947"/>
    <cellStyle name="Navadno 3 2 5 2" xfId="238"/>
    <cellStyle name="Navadno 3 2 5 2 10" xfId="4463"/>
    <cellStyle name="Navadno 3 2 5 2 11" xfId="32774"/>
    <cellStyle name="Navadno 3 2 5 2 12" xfId="34948"/>
    <cellStyle name="Navadno 3 2 5 2 2" xfId="591"/>
    <cellStyle name="Navadno 3 2 5 2 2 10" xfId="33126"/>
    <cellStyle name="Navadno 3 2 5 2 2 11" xfId="34949"/>
    <cellStyle name="Navadno 3 2 5 2 2 2" xfId="1295"/>
    <cellStyle name="Navadno 3 2 5 2 2 2 10" xfId="34950"/>
    <cellStyle name="Navadno 3 2 5 2 2 2 2" xfId="4111"/>
    <cellStyle name="Navadno 3 2 5 2 2 2 2 2" xfId="14006"/>
    <cellStyle name="Navadno 3 2 5 2 2 2 2 2 2" xfId="28164"/>
    <cellStyle name="Navadno 3 2 5 2 2 2 2 3" xfId="18232"/>
    <cellStyle name="Navadno 3 2 5 2 2 2 2 3 2" xfId="32390"/>
    <cellStyle name="Navadno 3 2 5 2 2 2 2 4" xfId="22490"/>
    <cellStyle name="Navadno 3 2 5 2 2 2 2 5" xfId="9780"/>
    <cellStyle name="Navadno 3 2 5 2 2 2 2 6" xfId="34951"/>
    <cellStyle name="Navadno 3 2 5 2 2 2 3" xfId="2703"/>
    <cellStyle name="Navadno 3 2 5 2 2 2 3 2" xfId="12598"/>
    <cellStyle name="Navadno 3 2 5 2 2 2 3 2 2" xfId="26756"/>
    <cellStyle name="Navadno 3 2 5 2 2 2 3 3" xfId="16824"/>
    <cellStyle name="Navadno 3 2 5 2 2 2 3 3 2" xfId="30982"/>
    <cellStyle name="Navadno 3 2 5 2 2 2 3 4" xfId="21082"/>
    <cellStyle name="Navadno 3 2 5 2 2 2 3 5" xfId="8372"/>
    <cellStyle name="Navadno 3 2 5 2 2 2 3 6" xfId="34952"/>
    <cellStyle name="Navadno 3 2 5 2 2 2 4" xfId="6964"/>
    <cellStyle name="Navadno 3 2 5 2 2 2 4 2" xfId="23906"/>
    <cellStyle name="Navadno 3 2 5 2 2 2 5" xfId="11190"/>
    <cellStyle name="Navadno 3 2 5 2 2 2 5 2" xfId="25348"/>
    <cellStyle name="Navadno 3 2 5 2 2 2 6" xfId="15416"/>
    <cellStyle name="Navadno 3 2 5 2 2 2 6 2" xfId="29574"/>
    <cellStyle name="Navadno 3 2 5 2 2 2 7" xfId="19674"/>
    <cellStyle name="Navadno 3 2 5 2 2 2 8" xfId="5519"/>
    <cellStyle name="Navadno 3 2 5 2 2 2 9" xfId="33830"/>
    <cellStyle name="Navadno 3 2 5 2 2 3" xfId="3407"/>
    <cellStyle name="Navadno 3 2 5 2 2 3 2" xfId="13302"/>
    <cellStyle name="Navadno 3 2 5 2 2 3 2 2" xfId="27460"/>
    <cellStyle name="Navadno 3 2 5 2 2 3 3" xfId="17528"/>
    <cellStyle name="Navadno 3 2 5 2 2 3 3 2" xfId="31686"/>
    <cellStyle name="Navadno 3 2 5 2 2 3 4" xfId="21786"/>
    <cellStyle name="Navadno 3 2 5 2 2 3 5" xfId="9076"/>
    <cellStyle name="Navadno 3 2 5 2 2 3 6" xfId="34953"/>
    <cellStyle name="Navadno 3 2 5 2 2 4" xfId="1999"/>
    <cellStyle name="Navadno 3 2 5 2 2 4 2" xfId="11894"/>
    <cellStyle name="Navadno 3 2 5 2 2 4 2 2" xfId="26052"/>
    <cellStyle name="Navadno 3 2 5 2 2 4 3" xfId="16120"/>
    <cellStyle name="Navadno 3 2 5 2 2 4 3 2" xfId="30278"/>
    <cellStyle name="Navadno 3 2 5 2 2 4 4" xfId="20378"/>
    <cellStyle name="Navadno 3 2 5 2 2 4 5" xfId="7668"/>
    <cellStyle name="Navadno 3 2 5 2 2 4 6" xfId="34954"/>
    <cellStyle name="Navadno 3 2 5 2 2 5" xfId="6260"/>
    <cellStyle name="Navadno 3 2 5 2 2 5 2" xfId="23202"/>
    <cellStyle name="Navadno 3 2 5 2 2 6" xfId="10486"/>
    <cellStyle name="Navadno 3 2 5 2 2 6 2" xfId="24644"/>
    <cellStyle name="Navadno 3 2 5 2 2 7" xfId="14712"/>
    <cellStyle name="Navadno 3 2 5 2 2 7 2" xfId="28870"/>
    <cellStyle name="Navadno 3 2 5 2 2 8" xfId="18970"/>
    <cellStyle name="Navadno 3 2 5 2 2 9" xfId="4815"/>
    <cellStyle name="Navadno 3 2 5 2 3" xfId="943"/>
    <cellStyle name="Navadno 3 2 5 2 3 10" xfId="34955"/>
    <cellStyle name="Navadno 3 2 5 2 3 2" xfId="3759"/>
    <cellStyle name="Navadno 3 2 5 2 3 2 2" xfId="13654"/>
    <cellStyle name="Navadno 3 2 5 2 3 2 2 2" xfId="27812"/>
    <cellStyle name="Navadno 3 2 5 2 3 2 3" xfId="17880"/>
    <cellStyle name="Navadno 3 2 5 2 3 2 3 2" xfId="32038"/>
    <cellStyle name="Navadno 3 2 5 2 3 2 4" xfId="22138"/>
    <cellStyle name="Navadno 3 2 5 2 3 2 5" xfId="9428"/>
    <cellStyle name="Navadno 3 2 5 2 3 2 6" xfId="34956"/>
    <cellStyle name="Navadno 3 2 5 2 3 3" xfId="2351"/>
    <cellStyle name="Navadno 3 2 5 2 3 3 2" xfId="12246"/>
    <cellStyle name="Navadno 3 2 5 2 3 3 2 2" xfId="26404"/>
    <cellStyle name="Navadno 3 2 5 2 3 3 3" xfId="16472"/>
    <cellStyle name="Navadno 3 2 5 2 3 3 3 2" xfId="30630"/>
    <cellStyle name="Navadno 3 2 5 2 3 3 4" xfId="20730"/>
    <cellStyle name="Navadno 3 2 5 2 3 3 5" xfId="8020"/>
    <cellStyle name="Navadno 3 2 5 2 3 3 6" xfId="34957"/>
    <cellStyle name="Navadno 3 2 5 2 3 4" xfId="6612"/>
    <cellStyle name="Navadno 3 2 5 2 3 4 2" xfId="23554"/>
    <cellStyle name="Navadno 3 2 5 2 3 5" xfId="10838"/>
    <cellStyle name="Navadno 3 2 5 2 3 5 2" xfId="24996"/>
    <cellStyle name="Navadno 3 2 5 2 3 6" xfId="15064"/>
    <cellStyle name="Navadno 3 2 5 2 3 6 2" xfId="29222"/>
    <cellStyle name="Navadno 3 2 5 2 3 7" xfId="19322"/>
    <cellStyle name="Navadno 3 2 5 2 3 8" xfId="5167"/>
    <cellStyle name="Navadno 3 2 5 2 3 9" xfId="33478"/>
    <cellStyle name="Navadno 3 2 5 2 4" xfId="3055"/>
    <cellStyle name="Navadno 3 2 5 2 4 2" xfId="12950"/>
    <cellStyle name="Navadno 3 2 5 2 4 2 2" xfId="27108"/>
    <cellStyle name="Navadno 3 2 5 2 4 3" xfId="17176"/>
    <cellStyle name="Navadno 3 2 5 2 4 3 2" xfId="31334"/>
    <cellStyle name="Navadno 3 2 5 2 4 4" xfId="21434"/>
    <cellStyle name="Navadno 3 2 5 2 4 5" xfId="8724"/>
    <cellStyle name="Navadno 3 2 5 2 4 6" xfId="34958"/>
    <cellStyle name="Navadno 3 2 5 2 5" xfId="1647"/>
    <cellStyle name="Navadno 3 2 5 2 5 2" xfId="11542"/>
    <cellStyle name="Navadno 3 2 5 2 5 2 2" xfId="25700"/>
    <cellStyle name="Navadno 3 2 5 2 5 3" xfId="15768"/>
    <cellStyle name="Navadno 3 2 5 2 5 3 2" xfId="29926"/>
    <cellStyle name="Navadno 3 2 5 2 5 4" xfId="20026"/>
    <cellStyle name="Navadno 3 2 5 2 5 5" xfId="7316"/>
    <cellStyle name="Navadno 3 2 5 2 5 6" xfId="34959"/>
    <cellStyle name="Navadno 3 2 5 2 6" xfId="5908"/>
    <cellStyle name="Navadno 3 2 5 2 6 2" xfId="22850"/>
    <cellStyle name="Navadno 3 2 5 2 7" xfId="10134"/>
    <cellStyle name="Navadno 3 2 5 2 7 2" xfId="24292"/>
    <cellStyle name="Navadno 3 2 5 2 8" xfId="14360"/>
    <cellStyle name="Navadno 3 2 5 2 8 2" xfId="28518"/>
    <cellStyle name="Navadno 3 2 5 2 9" xfId="18618"/>
    <cellStyle name="Navadno 3 2 5 3" xfId="301"/>
    <cellStyle name="Navadno 3 2 5 3 10" xfId="4526"/>
    <cellStyle name="Navadno 3 2 5 3 11" xfId="32837"/>
    <cellStyle name="Navadno 3 2 5 3 12" xfId="34960"/>
    <cellStyle name="Navadno 3 2 5 3 2" xfId="654"/>
    <cellStyle name="Navadno 3 2 5 3 2 10" xfId="33189"/>
    <cellStyle name="Navadno 3 2 5 3 2 11" xfId="34961"/>
    <cellStyle name="Navadno 3 2 5 3 2 2" xfId="1358"/>
    <cellStyle name="Navadno 3 2 5 3 2 2 10" xfId="34962"/>
    <cellStyle name="Navadno 3 2 5 3 2 2 2" xfId="4174"/>
    <cellStyle name="Navadno 3 2 5 3 2 2 2 2" xfId="14069"/>
    <cellStyle name="Navadno 3 2 5 3 2 2 2 2 2" xfId="28227"/>
    <cellStyle name="Navadno 3 2 5 3 2 2 2 3" xfId="18295"/>
    <cellStyle name="Navadno 3 2 5 3 2 2 2 3 2" xfId="32453"/>
    <cellStyle name="Navadno 3 2 5 3 2 2 2 4" xfId="22553"/>
    <cellStyle name="Navadno 3 2 5 3 2 2 2 5" xfId="9843"/>
    <cellStyle name="Navadno 3 2 5 3 2 2 2 6" xfId="34963"/>
    <cellStyle name="Navadno 3 2 5 3 2 2 3" xfId="2766"/>
    <cellStyle name="Navadno 3 2 5 3 2 2 3 2" xfId="12661"/>
    <cellStyle name="Navadno 3 2 5 3 2 2 3 2 2" xfId="26819"/>
    <cellStyle name="Navadno 3 2 5 3 2 2 3 3" xfId="16887"/>
    <cellStyle name="Navadno 3 2 5 3 2 2 3 3 2" xfId="31045"/>
    <cellStyle name="Navadno 3 2 5 3 2 2 3 4" xfId="21145"/>
    <cellStyle name="Navadno 3 2 5 3 2 2 3 5" xfId="8435"/>
    <cellStyle name="Navadno 3 2 5 3 2 2 3 6" xfId="34964"/>
    <cellStyle name="Navadno 3 2 5 3 2 2 4" xfId="7027"/>
    <cellStyle name="Navadno 3 2 5 3 2 2 4 2" xfId="23969"/>
    <cellStyle name="Navadno 3 2 5 3 2 2 5" xfId="11253"/>
    <cellStyle name="Navadno 3 2 5 3 2 2 5 2" xfId="25411"/>
    <cellStyle name="Navadno 3 2 5 3 2 2 6" xfId="15479"/>
    <cellStyle name="Navadno 3 2 5 3 2 2 6 2" xfId="29637"/>
    <cellStyle name="Navadno 3 2 5 3 2 2 7" xfId="19737"/>
    <cellStyle name="Navadno 3 2 5 3 2 2 8" xfId="5582"/>
    <cellStyle name="Navadno 3 2 5 3 2 2 9" xfId="33893"/>
    <cellStyle name="Navadno 3 2 5 3 2 3" xfId="3470"/>
    <cellStyle name="Navadno 3 2 5 3 2 3 2" xfId="13365"/>
    <cellStyle name="Navadno 3 2 5 3 2 3 2 2" xfId="27523"/>
    <cellStyle name="Navadno 3 2 5 3 2 3 3" xfId="17591"/>
    <cellStyle name="Navadno 3 2 5 3 2 3 3 2" xfId="31749"/>
    <cellStyle name="Navadno 3 2 5 3 2 3 4" xfId="21849"/>
    <cellStyle name="Navadno 3 2 5 3 2 3 5" xfId="9139"/>
    <cellStyle name="Navadno 3 2 5 3 2 3 6" xfId="34965"/>
    <cellStyle name="Navadno 3 2 5 3 2 4" xfId="2062"/>
    <cellStyle name="Navadno 3 2 5 3 2 4 2" xfId="11957"/>
    <cellStyle name="Navadno 3 2 5 3 2 4 2 2" xfId="26115"/>
    <cellStyle name="Navadno 3 2 5 3 2 4 3" xfId="16183"/>
    <cellStyle name="Navadno 3 2 5 3 2 4 3 2" xfId="30341"/>
    <cellStyle name="Navadno 3 2 5 3 2 4 4" xfId="20441"/>
    <cellStyle name="Navadno 3 2 5 3 2 4 5" xfId="7731"/>
    <cellStyle name="Navadno 3 2 5 3 2 4 6" xfId="34966"/>
    <cellStyle name="Navadno 3 2 5 3 2 5" xfId="6323"/>
    <cellStyle name="Navadno 3 2 5 3 2 5 2" xfId="23265"/>
    <cellStyle name="Navadno 3 2 5 3 2 6" xfId="10549"/>
    <cellStyle name="Navadno 3 2 5 3 2 6 2" xfId="24707"/>
    <cellStyle name="Navadno 3 2 5 3 2 7" xfId="14775"/>
    <cellStyle name="Navadno 3 2 5 3 2 7 2" xfId="28933"/>
    <cellStyle name="Navadno 3 2 5 3 2 8" xfId="19033"/>
    <cellStyle name="Navadno 3 2 5 3 2 9" xfId="4878"/>
    <cellStyle name="Navadno 3 2 5 3 3" xfId="1006"/>
    <cellStyle name="Navadno 3 2 5 3 3 10" xfId="34967"/>
    <cellStyle name="Navadno 3 2 5 3 3 2" xfId="3822"/>
    <cellStyle name="Navadno 3 2 5 3 3 2 2" xfId="13717"/>
    <cellStyle name="Navadno 3 2 5 3 3 2 2 2" xfId="27875"/>
    <cellStyle name="Navadno 3 2 5 3 3 2 3" xfId="17943"/>
    <cellStyle name="Navadno 3 2 5 3 3 2 3 2" xfId="32101"/>
    <cellStyle name="Navadno 3 2 5 3 3 2 4" xfId="22201"/>
    <cellStyle name="Navadno 3 2 5 3 3 2 5" xfId="9491"/>
    <cellStyle name="Navadno 3 2 5 3 3 2 6" xfId="34968"/>
    <cellStyle name="Navadno 3 2 5 3 3 3" xfId="2414"/>
    <cellStyle name="Navadno 3 2 5 3 3 3 2" xfId="12309"/>
    <cellStyle name="Navadno 3 2 5 3 3 3 2 2" xfId="26467"/>
    <cellStyle name="Navadno 3 2 5 3 3 3 3" xfId="16535"/>
    <cellStyle name="Navadno 3 2 5 3 3 3 3 2" xfId="30693"/>
    <cellStyle name="Navadno 3 2 5 3 3 3 4" xfId="20793"/>
    <cellStyle name="Navadno 3 2 5 3 3 3 5" xfId="8083"/>
    <cellStyle name="Navadno 3 2 5 3 3 3 6" xfId="34969"/>
    <cellStyle name="Navadno 3 2 5 3 3 4" xfId="6675"/>
    <cellStyle name="Navadno 3 2 5 3 3 4 2" xfId="23617"/>
    <cellStyle name="Navadno 3 2 5 3 3 5" xfId="10901"/>
    <cellStyle name="Navadno 3 2 5 3 3 5 2" xfId="25059"/>
    <cellStyle name="Navadno 3 2 5 3 3 6" xfId="15127"/>
    <cellStyle name="Navadno 3 2 5 3 3 6 2" xfId="29285"/>
    <cellStyle name="Navadno 3 2 5 3 3 7" xfId="19385"/>
    <cellStyle name="Navadno 3 2 5 3 3 8" xfId="5230"/>
    <cellStyle name="Navadno 3 2 5 3 3 9" xfId="33541"/>
    <cellStyle name="Navadno 3 2 5 3 4" xfId="3118"/>
    <cellStyle name="Navadno 3 2 5 3 4 2" xfId="13013"/>
    <cellStyle name="Navadno 3 2 5 3 4 2 2" xfId="27171"/>
    <cellStyle name="Navadno 3 2 5 3 4 3" xfId="17239"/>
    <cellStyle name="Navadno 3 2 5 3 4 3 2" xfId="31397"/>
    <cellStyle name="Navadno 3 2 5 3 4 4" xfId="21497"/>
    <cellStyle name="Navadno 3 2 5 3 4 5" xfId="8787"/>
    <cellStyle name="Navadno 3 2 5 3 4 6" xfId="34970"/>
    <cellStyle name="Navadno 3 2 5 3 5" xfId="1710"/>
    <cellStyle name="Navadno 3 2 5 3 5 2" xfId="11605"/>
    <cellStyle name="Navadno 3 2 5 3 5 2 2" xfId="25763"/>
    <cellStyle name="Navadno 3 2 5 3 5 3" xfId="15831"/>
    <cellStyle name="Navadno 3 2 5 3 5 3 2" xfId="29989"/>
    <cellStyle name="Navadno 3 2 5 3 5 4" xfId="20089"/>
    <cellStyle name="Navadno 3 2 5 3 5 5" xfId="7379"/>
    <cellStyle name="Navadno 3 2 5 3 5 6" xfId="34971"/>
    <cellStyle name="Navadno 3 2 5 3 6" xfId="5971"/>
    <cellStyle name="Navadno 3 2 5 3 6 2" xfId="22913"/>
    <cellStyle name="Navadno 3 2 5 3 7" xfId="10197"/>
    <cellStyle name="Navadno 3 2 5 3 7 2" xfId="24355"/>
    <cellStyle name="Navadno 3 2 5 3 8" xfId="14423"/>
    <cellStyle name="Navadno 3 2 5 3 8 2" xfId="28581"/>
    <cellStyle name="Navadno 3 2 5 3 9" xfId="18681"/>
    <cellStyle name="Navadno 3 2 5 4" xfId="463"/>
    <cellStyle name="Navadno 3 2 5 4 10" xfId="32998"/>
    <cellStyle name="Navadno 3 2 5 4 11" xfId="34972"/>
    <cellStyle name="Navadno 3 2 5 4 2" xfId="1167"/>
    <cellStyle name="Navadno 3 2 5 4 2 10" xfId="34973"/>
    <cellStyle name="Navadno 3 2 5 4 2 2" xfId="3983"/>
    <cellStyle name="Navadno 3 2 5 4 2 2 2" xfId="13878"/>
    <cellStyle name="Navadno 3 2 5 4 2 2 2 2" xfId="28036"/>
    <cellStyle name="Navadno 3 2 5 4 2 2 3" xfId="18104"/>
    <cellStyle name="Navadno 3 2 5 4 2 2 3 2" xfId="32262"/>
    <cellStyle name="Navadno 3 2 5 4 2 2 4" xfId="22362"/>
    <cellStyle name="Navadno 3 2 5 4 2 2 5" xfId="9652"/>
    <cellStyle name="Navadno 3 2 5 4 2 2 6" xfId="34974"/>
    <cellStyle name="Navadno 3 2 5 4 2 3" xfId="2575"/>
    <cellStyle name="Navadno 3 2 5 4 2 3 2" xfId="12470"/>
    <cellStyle name="Navadno 3 2 5 4 2 3 2 2" xfId="26628"/>
    <cellStyle name="Navadno 3 2 5 4 2 3 3" xfId="16696"/>
    <cellStyle name="Navadno 3 2 5 4 2 3 3 2" xfId="30854"/>
    <cellStyle name="Navadno 3 2 5 4 2 3 4" xfId="20954"/>
    <cellStyle name="Navadno 3 2 5 4 2 3 5" xfId="8244"/>
    <cellStyle name="Navadno 3 2 5 4 2 3 6" xfId="34975"/>
    <cellStyle name="Navadno 3 2 5 4 2 4" xfId="6836"/>
    <cellStyle name="Navadno 3 2 5 4 2 4 2" xfId="23778"/>
    <cellStyle name="Navadno 3 2 5 4 2 5" xfId="11062"/>
    <cellStyle name="Navadno 3 2 5 4 2 5 2" xfId="25220"/>
    <cellStyle name="Navadno 3 2 5 4 2 6" xfId="15288"/>
    <cellStyle name="Navadno 3 2 5 4 2 6 2" xfId="29446"/>
    <cellStyle name="Navadno 3 2 5 4 2 7" xfId="19546"/>
    <cellStyle name="Navadno 3 2 5 4 2 8" xfId="5391"/>
    <cellStyle name="Navadno 3 2 5 4 2 9" xfId="33702"/>
    <cellStyle name="Navadno 3 2 5 4 3" xfId="3279"/>
    <cellStyle name="Navadno 3 2 5 4 3 2" xfId="13174"/>
    <cellStyle name="Navadno 3 2 5 4 3 2 2" xfId="27332"/>
    <cellStyle name="Navadno 3 2 5 4 3 3" xfId="17400"/>
    <cellStyle name="Navadno 3 2 5 4 3 3 2" xfId="31558"/>
    <cellStyle name="Navadno 3 2 5 4 3 4" xfId="21658"/>
    <cellStyle name="Navadno 3 2 5 4 3 5" xfId="8948"/>
    <cellStyle name="Navadno 3 2 5 4 3 6" xfId="34976"/>
    <cellStyle name="Navadno 3 2 5 4 4" xfId="1871"/>
    <cellStyle name="Navadno 3 2 5 4 4 2" xfId="11766"/>
    <cellStyle name="Navadno 3 2 5 4 4 2 2" xfId="25924"/>
    <cellStyle name="Navadno 3 2 5 4 4 3" xfId="15992"/>
    <cellStyle name="Navadno 3 2 5 4 4 3 2" xfId="30150"/>
    <cellStyle name="Navadno 3 2 5 4 4 4" xfId="20250"/>
    <cellStyle name="Navadno 3 2 5 4 4 5" xfId="7540"/>
    <cellStyle name="Navadno 3 2 5 4 4 6" xfId="34977"/>
    <cellStyle name="Navadno 3 2 5 4 5" xfId="6132"/>
    <cellStyle name="Navadno 3 2 5 4 5 2" xfId="23074"/>
    <cellStyle name="Navadno 3 2 5 4 6" xfId="10358"/>
    <cellStyle name="Navadno 3 2 5 4 6 2" xfId="24516"/>
    <cellStyle name="Navadno 3 2 5 4 7" xfId="14584"/>
    <cellStyle name="Navadno 3 2 5 4 7 2" xfId="28742"/>
    <cellStyle name="Navadno 3 2 5 4 8" xfId="18842"/>
    <cellStyle name="Navadno 3 2 5 4 9" xfId="4687"/>
    <cellStyle name="Navadno 3 2 5 5" xfId="815"/>
    <cellStyle name="Navadno 3 2 5 5 10" xfId="34978"/>
    <cellStyle name="Navadno 3 2 5 5 2" xfId="3631"/>
    <cellStyle name="Navadno 3 2 5 5 2 2" xfId="13526"/>
    <cellStyle name="Navadno 3 2 5 5 2 2 2" xfId="27684"/>
    <cellStyle name="Navadno 3 2 5 5 2 3" xfId="17752"/>
    <cellStyle name="Navadno 3 2 5 5 2 3 2" xfId="31910"/>
    <cellStyle name="Navadno 3 2 5 5 2 4" xfId="22010"/>
    <cellStyle name="Navadno 3 2 5 5 2 5" xfId="9300"/>
    <cellStyle name="Navadno 3 2 5 5 2 6" xfId="34979"/>
    <cellStyle name="Navadno 3 2 5 5 3" xfId="2223"/>
    <cellStyle name="Navadno 3 2 5 5 3 2" xfId="12118"/>
    <cellStyle name="Navadno 3 2 5 5 3 2 2" xfId="26276"/>
    <cellStyle name="Navadno 3 2 5 5 3 3" xfId="16344"/>
    <cellStyle name="Navadno 3 2 5 5 3 3 2" xfId="30502"/>
    <cellStyle name="Navadno 3 2 5 5 3 4" xfId="20602"/>
    <cellStyle name="Navadno 3 2 5 5 3 5" xfId="7892"/>
    <cellStyle name="Navadno 3 2 5 5 3 6" xfId="34980"/>
    <cellStyle name="Navadno 3 2 5 5 4" xfId="6484"/>
    <cellStyle name="Navadno 3 2 5 5 4 2" xfId="23426"/>
    <cellStyle name="Navadno 3 2 5 5 5" xfId="10710"/>
    <cellStyle name="Navadno 3 2 5 5 5 2" xfId="24868"/>
    <cellStyle name="Navadno 3 2 5 5 6" xfId="14936"/>
    <cellStyle name="Navadno 3 2 5 5 6 2" xfId="29094"/>
    <cellStyle name="Navadno 3 2 5 5 7" xfId="19194"/>
    <cellStyle name="Navadno 3 2 5 5 8" xfId="5039"/>
    <cellStyle name="Navadno 3 2 5 5 9" xfId="33350"/>
    <cellStyle name="Navadno 3 2 5 6" xfId="2895"/>
    <cellStyle name="Navadno 3 2 5 6 2" xfId="12790"/>
    <cellStyle name="Navadno 3 2 5 6 2 2" xfId="26948"/>
    <cellStyle name="Navadno 3 2 5 6 3" xfId="17016"/>
    <cellStyle name="Navadno 3 2 5 6 3 2" xfId="31174"/>
    <cellStyle name="Navadno 3 2 5 6 4" xfId="21274"/>
    <cellStyle name="Navadno 3 2 5 6 5" xfId="8564"/>
    <cellStyle name="Navadno 3 2 5 6 6" xfId="34981"/>
    <cellStyle name="Navadno 3 2 5 7" xfId="1487"/>
    <cellStyle name="Navadno 3 2 5 7 2" xfId="11382"/>
    <cellStyle name="Navadno 3 2 5 7 2 2" xfId="25540"/>
    <cellStyle name="Navadno 3 2 5 7 3" xfId="15608"/>
    <cellStyle name="Navadno 3 2 5 7 3 2" xfId="29766"/>
    <cellStyle name="Navadno 3 2 5 7 4" xfId="19866"/>
    <cellStyle name="Navadno 3 2 5 7 5" xfId="7156"/>
    <cellStyle name="Navadno 3 2 5 7 6" xfId="34982"/>
    <cellStyle name="Navadno 3 2 5 8" xfId="5716"/>
    <cellStyle name="Navadno 3 2 5 8 2" xfId="22658"/>
    <cellStyle name="Navadno 3 2 5 9" xfId="9942"/>
    <cellStyle name="Navadno 3 2 5 9 2" xfId="24100"/>
    <cellStyle name="Navadno 3 2 6" xfId="110"/>
    <cellStyle name="Navadno 3 2 6 10" xfId="18490"/>
    <cellStyle name="Navadno 3 2 6 11" xfId="4335"/>
    <cellStyle name="Navadno 3 2 6 12" xfId="32646"/>
    <cellStyle name="Navadno 3 2 6 13" xfId="34983"/>
    <cellStyle name="Navadno 3 2 6 2" xfId="270"/>
    <cellStyle name="Navadno 3 2 6 2 10" xfId="4495"/>
    <cellStyle name="Navadno 3 2 6 2 11" xfId="32806"/>
    <cellStyle name="Navadno 3 2 6 2 12" xfId="34984"/>
    <cellStyle name="Navadno 3 2 6 2 2" xfId="623"/>
    <cellStyle name="Navadno 3 2 6 2 2 10" xfId="33158"/>
    <cellStyle name="Navadno 3 2 6 2 2 11" xfId="34985"/>
    <cellStyle name="Navadno 3 2 6 2 2 2" xfId="1327"/>
    <cellStyle name="Navadno 3 2 6 2 2 2 10" xfId="34986"/>
    <cellStyle name="Navadno 3 2 6 2 2 2 2" xfId="4143"/>
    <cellStyle name="Navadno 3 2 6 2 2 2 2 2" xfId="14038"/>
    <cellStyle name="Navadno 3 2 6 2 2 2 2 2 2" xfId="28196"/>
    <cellStyle name="Navadno 3 2 6 2 2 2 2 3" xfId="18264"/>
    <cellStyle name="Navadno 3 2 6 2 2 2 2 3 2" xfId="32422"/>
    <cellStyle name="Navadno 3 2 6 2 2 2 2 4" xfId="22522"/>
    <cellStyle name="Navadno 3 2 6 2 2 2 2 5" xfId="9812"/>
    <cellStyle name="Navadno 3 2 6 2 2 2 2 6" xfId="34987"/>
    <cellStyle name="Navadno 3 2 6 2 2 2 3" xfId="2735"/>
    <cellStyle name="Navadno 3 2 6 2 2 2 3 2" xfId="12630"/>
    <cellStyle name="Navadno 3 2 6 2 2 2 3 2 2" xfId="26788"/>
    <cellStyle name="Navadno 3 2 6 2 2 2 3 3" xfId="16856"/>
    <cellStyle name="Navadno 3 2 6 2 2 2 3 3 2" xfId="31014"/>
    <cellStyle name="Navadno 3 2 6 2 2 2 3 4" xfId="21114"/>
    <cellStyle name="Navadno 3 2 6 2 2 2 3 5" xfId="8404"/>
    <cellStyle name="Navadno 3 2 6 2 2 2 3 6" xfId="34988"/>
    <cellStyle name="Navadno 3 2 6 2 2 2 4" xfId="6996"/>
    <cellStyle name="Navadno 3 2 6 2 2 2 4 2" xfId="23938"/>
    <cellStyle name="Navadno 3 2 6 2 2 2 5" xfId="11222"/>
    <cellStyle name="Navadno 3 2 6 2 2 2 5 2" xfId="25380"/>
    <cellStyle name="Navadno 3 2 6 2 2 2 6" xfId="15448"/>
    <cellStyle name="Navadno 3 2 6 2 2 2 6 2" xfId="29606"/>
    <cellStyle name="Navadno 3 2 6 2 2 2 7" xfId="19706"/>
    <cellStyle name="Navadno 3 2 6 2 2 2 8" xfId="5551"/>
    <cellStyle name="Navadno 3 2 6 2 2 2 9" xfId="33862"/>
    <cellStyle name="Navadno 3 2 6 2 2 3" xfId="3439"/>
    <cellStyle name="Navadno 3 2 6 2 2 3 2" xfId="13334"/>
    <cellStyle name="Navadno 3 2 6 2 2 3 2 2" xfId="27492"/>
    <cellStyle name="Navadno 3 2 6 2 2 3 3" xfId="17560"/>
    <cellStyle name="Navadno 3 2 6 2 2 3 3 2" xfId="31718"/>
    <cellStyle name="Navadno 3 2 6 2 2 3 4" xfId="21818"/>
    <cellStyle name="Navadno 3 2 6 2 2 3 5" xfId="9108"/>
    <cellStyle name="Navadno 3 2 6 2 2 3 6" xfId="34989"/>
    <cellStyle name="Navadno 3 2 6 2 2 4" xfId="2031"/>
    <cellStyle name="Navadno 3 2 6 2 2 4 2" xfId="11926"/>
    <cellStyle name="Navadno 3 2 6 2 2 4 2 2" xfId="26084"/>
    <cellStyle name="Navadno 3 2 6 2 2 4 3" xfId="16152"/>
    <cellStyle name="Navadno 3 2 6 2 2 4 3 2" xfId="30310"/>
    <cellStyle name="Navadno 3 2 6 2 2 4 4" xfId="20410"/>
    <cellStyle name="Navadno 3 2 6 2 2 4 5" xfId="7700"/>
    <cellStyle name="Navadno 3 2 6 2 2 4 6" xfId="34990"/>
    <cellStyle name="Navadno 3 2 6 2 2 5" xfId="6292"/>
    <cellStyle name="Navadno 3 2 6 2 2 5 2" xfId="23234"/>
    <cellStyle name="Navadno 3 2 6 2 2 6" xfId="10518"/>
    <cellStyle name="Navadno 3 2 6 2 2 6 2" xfId="24676"/>
    <cellStyle name="Navadno 3 2 6 2 2 7" xfId="14744"/>
    <cellStyle name="Navadno 3 2 6 2 2 7 2" xfId="28902"/>
    <cellStyle name="Navadno 3 2 6 2 2 8" xfId="19002"/>
    <cellStyle name="Navadno 3 2 6 2 2 9" xfId="4847"/>
    <cellStyle name="Navadno 3 2 6 2 3" xfId="975"/>
    <cellStyle name="Navadno 3 2 6 2 3 10" xfId="34991"/>
    <cellStyle name="Navadno 3 2 6 2 3 2" xfId="3791"/>
    <cellStyle name="Navadno 3 2 6 2 3 2 2" xfId="13686"/>
    <cellStyle name="Navadno 3 2 6 2 3 2 2 2" xfId="27844"/>
    <cellStyle name="Navadno 3 2 6 2 3 2 3" xfId="17912"/>
    <cellStyle name="Navadno 3 2 6 2 3 2 3 2" xfId="32070"/>
    <cellStyle name="Navadno 3 2 6 2 3 2 4" xfId="22170"/>
    <cellStyle name="Navadno 3 2 6 2 3 2 5" xfId="9460"/>
    <cellStyle name="Navadno 3 2 6 2 3 2 6" xfId="34992"/>
    <cellStyle name="Navadno 3 2 6 2 3 3" xfId="2383"/>
    <cellStyle name="Navadno 3 2 6 2 3 3 2" xfId="12278"/>
    <cellStyle name="Navadno 3 2 6 2 3 3 2 2" xfId="26436"/>
    <cellStyle name="Navadno 3 2 6 2 3 3 3" xfId="16504"/>
    <cellStyle name="Navadno 3 2 6 2 3 3 3 2" xfId="30662"/>
    <cellStyle name="Navadno 3 2 6 2 3 3 4" xfId="20762"/>
    <cellStyle name="Navadno 3 2 6 2 3 3 5" xfId="8052"/>
    <cellStyle name="Navadno 3 2 6 2 3 3 6" xfId="34993"/>
    <cellStyle name="Navadno 3 2 6 2 3 4" xfId="6644"/>
    <cellStyle name="Navadno 3 2 6 2 3 4 2" xfId="23586"/>
    <cellStyle name="Navadno 3 2 6 2 3 5" xfId="10870"/>
    <cellStyle name="Navadno 3 2 6 2 3 5 2" xfId="25028"/>
    <cellStyle name="Navadno 3 2 6 2 3 6" xfId="15096"/>
    <cellStyle name="Navadno 3 2 6 2 3 6 2" xfId="29254"/>
    <cellStyle name="Navadno 3 2 6 2 3 7" xfId="19354"/>
    <cellStyle name="Navadno 3 2 6 2 3 8" xfId="5199"/>
    <cellStyle name="Navadno 3 2 6 2 3 9" xfId="33510"/>
    <cellStyle name="Navadno 3 2 6 2 4" xfId="3087"/>
    <cellStyle name="Navadno 3 2 6 2 4 2" xfId="12982"/>
    <cellStyle name="Navadno 3 2 6 2 4 2 2" xfId="27140"/>
    <cellStyle name="Navadno 3 2 6 2 4 3" xfId="17208"/>
    <cellStyle name="Navadno 3 2 6 2 4 3 2" xfId="31366"/>
    <cellStyle name="Navadno 3 2 6 2 4 4" xfId="21466"/>
    <cellStyle name="Navadno 3 2 6 2 4 5" xfId="8756"/>
    <cellStyle name="Navadno 3 2 6 2 4 6" xfId="34994"/>
    <cellStyle name="Navadno 3 2 6 2 5" xfId="1679"/>
    <cellStyle name="Navadno 3 2 6 2 5 2" xfId="11574"/>
    <cellStyle name="Navadno 3 2 6 2 5 2 2" xfId="25732"/>
    <cellStyle name="Navadno 3 2 6 2 5 3" xfId="15800"/>
    <cellStyle name="Navadno 3 2 6 2 5 3 2" xfId="29958"/>
    <cellStyle name="Navadno 3 2 6 2 5 4" xfId="20058"/>
    <cellStyle name="Navadno 3 2 6 2 5 5" xfId="7348"/>
    <cellStyle name="Navadno 3 2 6 2 5 6" xfId="34995"/>
    <cellStyle name="Navadno 3 2 6 2 6" xfId="5940"/>
    <cellStyle name="Navadno 3 2 6 2 6 2" xfId="22882"/>
    <cellStyle name="Navadno 3 2 6 2 7" xfId="10166"/>
    <cellStyle name="Navadno 3 2 6 2 7 2" xfId="24324"/>
    <cellStyle name="Navadno 3 2 6 2 8" xfId="14392"/>
    <cellStyle name="Navadno 3 2 6 2 8 2" xfId="28550"/>
    <cellStyle name="Navadno 3 2 6 2 9" xfId="18650"/>
    <cellStyle name="Navadno 3 2 6 3" xfId="495"/>
    <cellStyle name="Navadno 3 2 6 3 10" xfId="33030"/>
    <cellStyle name="Navadno 3 2 6 3 11" xfId="34996"/>
    <cellStyle name="Navadno 3 2 6 3 2" xfId="1199"/>
    <cellStyle name="Navadno 3 2 6 3 2 10" xfId="34997"/>
    <cellStyle name="Navadno 3 2 6 3 2 2" xfId="4015"/>
    <cellStyle name="Navadno 3 2 6 3 2 2 2" xfId="13910"/>
    <cellStyle name="Navadno 3 2 6 3 2 2 2 2" xfId="28068"/>
    <cellStyle name="Navadno 3 2 6 3 2 2 3" xfId="18136"/>
    <cellStyle name="Navadno 3 2 6 3 2 2 3 2" xfId="32294"/>
    <cellStyle name="Navadno 3 2 6 3 2 2 4" xfId="22394"/>
    <cellStyle name="Navadno 3 2 6 3 2 2 5" xfId="9684"/>
    <cellStyle name="Navadno 3 2 6 3 2 2 6" xfId="34998"/>
    <cellStyle name="Navadno 3 2 6 3 2 3" xfId="2607"/>
    <cellStyle name="Navadno 3 2 6 3 2 3 2" xfId="12502"/>
    <cellStyle name="Navadno 3 2 6 3 2 3 2 2" xfId="26660"/>
    <cellStyle name="Navadno 3 2 6 3 2 3 3" xfId="16728"/>
    <cellStyle name="Navadno 3 2 6 3 2 3 3 2" xfId="30886"/>
    <cellStyle name="Navadno 3 2 6 3 2 3 4" xfId="20986"/>
    <cellStyle name="Navadno 3 2 6 3 2 3 5" xfId="8276"/>
    <cellStyle name="Navadno 3 2 6 3 2 3 6" xfId="34999"/>
    <cellStyle name="Navadno 3 2 6 3 2 4" xfId="6868"/>
    <cellStyle name="Navadno 3 2 6 3 2 4 2" xfId="23810"/>
    <cellStyle name="Navadno 3 2 6 3 2 5" xfId="11094"/>
    <cellStyle name="Navadno 3 2 6 3 2 5 2" xfId="25252"/>
    <cellStyle name="Navadno 3 2 6 3 2 6" xfId="15320"/>
    <cellStyle name="Navadno 3 2 6 3 2 6 2" xfId="29478"/>
    <cellStyle name="Navadno 3 2 6 3 2 7" xfId="19578"/>
    <cellStyle name="Navadno 3 2 6 3 2 8" xfId="5423"/>
    <cellStyle name="Navadno 3 2 6 3 2 9" xfId="33734"/>
    <cellStyle name="Navadno 3 2 6 3 3" xfId="3311"/>
    <cellStyle name="Navadno 3 2 6 3 3 2" xfId="13206"/>
    <cellStyle name="Navadno 3 2 6 3 3 2 2" xfId="27364"/>
    <cellStyle name="Navadno 3 2 6 3 3 3" xfId="17432"/>
    <cellStyle name="Navadno 3 2 6 3 3 3 2" xfId="31590"/>
    <cellStyle name="Navadno 3 2 6 3 3 4" xfId="21690"/>
    <cellStyle name="Navadno 3 2 6 3 3 5" xfId="8980"/>
    <cellStyle name="Navadno 3 2 6 3 3 6" xfId="35000"/>
    <cellStyle name="Navadno 3 2 6 3 4" xfId="1903"/>
    <cellStyle name="Navadno 3 2 6 3 4 2" xfId="11798"/>
    <cellStyle name="Navadno 3 2 6 3 4 2 2" xfId="25956"/>
    <cellStyle name="Navadno 3 2 6 3 4 3" xfId="16024"/>
    <cellStyle name="Navadno 3 2 6 3 4 3 2" xfId="30182"/>
    <cellStyle name="Navadno 3 2 6 3 4 4" xfId="20282"/>
    <cellStyle name="Navadno 3 2 6 3 4 5" xfId="7572"/>
    <cellStyle name="Navadno 3 2 6 3 4 6" xfId="35001"/>
    <cellStyle name="Navadno 3 2 6 3 5" xfId="6164"/>
    <cellStyle name="Navadno 3 2 6 3 5 2" xfId="23106"/>
    <cellStyle name="Navadno 3 2 6 3 6" xfId="10390"/>
    <cellStyle name="Navadno 3 2 6 3 6 2" xfId="24548"/>
    <cellStyle name="Navadno 3 2 6 3 7" xfId="14616"/>
    <cellStyle name="Navadno 3 2 6 3 7 2" xfId="28774"/>
    <cellStyle name="Navadno 3 2 6 3 8" xfId="18874"/>
    <cellStyle name="Navadno 3 2 6 3 9" xfId="4719"/>
    <cellStyle name="Navadno 3 2 6 4" xfId="847"/>
    <cellStyle name="Navadno 3 2 6 4 10" xfId="35002"/>
    <cellStyle name="Navadno 3 2 6 4 2" xfId="3663"/>
    <cellStyle name="Navadno 3 2 6 4 2 2" xfId="13558"/>
    <cellStyle name="Navadno 3 2 6 4 2 2 2" xfId="27716"/>
    <cellStyle name="Navadno 3 2 6 4 2 3" xfId="17784"/>
    <cellStyle name="Navadno 3 2 6 4 2 3 2" xfId="31942"/>
    <cellStyle name="Navadno 3 2 6 4 2 4" xfId="22042"/>
    <cellStyle name="Navadno 3 2 6 4 2 5" xfId="9332"/>
    <cellStyle name="Navadno 3 2 6 4 2 6" xfId="35003"/>
    <cellStyle name="Navadno 3 2 6 4 3" xfId="2255"/>
    <cellStyle name="Navadno 3 2 6 4 3 2" xfId="12150"/>
    <cellStyle name="Navadno 3 2 6 4 3 2 2" xfId="26308"/>
    <cellStyle name="Navadno 3 2 6 4 3 3" xfId="16376"/>
    <cellStyle name="Navadno 3 2 6 4 3 3 2" xfId="30534"/>
    <cellStyle name="Navadno 3 2 6 4 3 4" xfId="20634"/>
    <cellStyle name="Navadno 3 2 6 4 3 5" xfId="7924"/>
    <cellStyle name="Navadno 3 2 6 4 3 6" xfId="35004"/>
    <cellStyle name="Navadno 3 2 6 4 4" xfId="6516"/>
    <cellStyle name="Navadno 3 2 6 4 4 2" xfId="23458"/>
    <cellStyle name="Navadno 3 2 6 4 5" xfId="10742"/>
    <cellStyle name="Navadno 3 2 6 4 5 2" xfId="24900"/>
    <cellStyle name="Navadno 3 2 6 4 6" xfId="14968"/>
    <cellStyle name="Navadno 3 2 6 4 6 2" xfId="29126"/>
    <cellStyle name="Navadno 3 2 6 4 7" xfId="19226"/>
    <cellStyle name="Navadno 3 2 6 4 8" xfId="5071"/>
    <cellStyle name="Navadno 3 2 6 4 9" xfId="33382"/>
    <cellStyle name="Navadno 3 2 6 5" xfId="2927"/>
    <cellStyle name="Navadno 3 2 6 5 2" xfId="12822"/>
    <cellStyle name="Navadno 3 2 6 5 2 2" xfId="26980"/>
    <cellStyle name="Navadno 3 2 6 5 3" xfId="17048"/>
    <cellStyle name="Navadno 3 2 6 5 3 2" xfId="31206"/>
    <cellStyle name="Navadno 3 2 6 5 4" xfId="21306"/>
    <cellStyle name="Navadno 3 2 6 5 5" xfId="8596"/>
    <cellStyle name="Navadno 3 2 6 5 6" xfId="35005"/>
    <cellStyle name="Navadno 3 2 6 6" xfId="1519"/>
    <cellStyle name="Navadno 3 2 6 6 2" xfId="11414"/>
    <cellStyle name="Navadno 3 2 6 6 2 2" xfId="25572"/>
    <cellStyle name="Navadno 3 2 6 6 3" xfId="15640"/>
    <cellStyle name="Navadno 3 2 6 6 3 2" xfId="29798"/>
    <cellStyle name="Navadno 3 2 6 6 4" xfId="19898"/>
    <cellStyle name="Navadno 3 2 6 6 5" xfId="7188"/>
    <cellStyle name="Navadno 3 2 6 6 6" xfId="35006"/>
    <cellStyle name="Navadno 3 2 6 7" xfId="5780"/>
    <cellStyle name="Navadno 3 2 6 7 2" xfId="22722"/>
    <cellStyle name="Navadno 3 2 6 8" xfId="10006"/>
    <cellStyle name="Navadno 3 2 6 8 2" xfId="24164"/>
    <cellStyle name="Navadno 3 2 6 9" xfId="14232"/>
    <cellStyle name="Navadno 3 2 6 9 2" xfId="28390"/>
    <cellStyle name="Navadno 3 2 7" xfId="40"/>
    <cellStyle name="Navadno 3 2 7 10" xfId="18458"/>
    <cellStyle name="Navadno 3 2 7 11" xfId="4271"/>
    <cellStyle name="Navadno 3 2 7 12" xfId="32582"/>
    <cellStyle name="Navadno 3 2 7 13" xfId="35007"/>
    <cellStyle name="Navadno 3 2 7 2" xfId="206"/>
    <cellStyle name="Navadno 3 2 7 2 10" xfId="4431"/>
    <cellStyle name="Navadno 3 2 7 2 11" xfId="32742"/>
    <cellStyle name="Navadno 3 2 7 2 12" xfId="35008"/>
    <cellStyle name="Navadno 3 2 7 2 2" xfId="559"/>
    <cellStyle name="Navadno 3 2 7 2 2 10" xfId="33094"/>
    <cellStyle name="Navadno 3 2 7 2 2 11" xfId="35009"/>
    <cellStyle name="Navadno 3 2 7 2 2 2" xfId="1263"/>
    <cellStyle name="Navadno 3 2 7 2 2 2 10" xfId="35010"/>
    <cellStyle name="Navadno 3 2 7 2 2 2 2" xfId="4079"/>
    <cellStyle name="Navadno 3 2 7 2 2 2 2 2" xfId="13974"/>
    <cellStyle name="Navadno 3 2 7 2 2 2 2 2 2" xfId="28132"/>
    <cellStyle name="Navadno 3 2 7 2 2 2 2 3" xfId="18200"/>
    <cellStyle name="Navadno 3 2 7 2 2 2 2 3 2" xfId="32358"/>
    <cellStyle name="Navadno 3 2 7 2 2 2 2 4" xfId="22458"/>
    <cellStyle name="Navadno 3 2 7 2 2 2 2 5" xfId="9748"/>
    <cellStyle name="Navadno 3 2 7 2 2 2 2 6" xfId="35011"/>
    <cellStyle name="Navadno 3 2 7 2 2 2 3" xfId="2671"/>
    <cellStyle name="Navadno 3 2 7 2 2 2 3 2" xfId="12566"/>
    <cellStyle name="Navadno 3 2 7 2 2 2 3 2 2" xfId="26724"/>
    <cellStyle name="Navadno 3 2 7 2 2 2 3 3" xfId="16792"/>
    <cellStyle name="Navadno 3 2 7 2 2 2 3 3 2" xfId="30950"/>
    <cellStyle name="Navadno 3 2 7 2 2 2 3 4" xfId="21050"/>
    <cellStyle name="Navadno 3 2 7 2 2 2 3 5" xfId="8340"/>
    <cellStyle name="Navadno 3 2 7 2 2 2 3 6" xfId="35012"/>
    <cellStyle name="Navadno 3 2 7 2 2 2 4" xfId="6932"/>
    <cellStyle name="Navadno 3 2 7 2 2 2 4 2" xfId="23874"/>
    <cellStyle name="Navadno 3 2 7 2 2 2 5" xfId="11158"/>
    <cellStyle name="Navadno 3 2 7 2 2 2 5 2" xfId="25316"/>
    <cellStyle name="Navadno 3 2 7 2 2 2 6" xfId="15384"/>
    <cellStyle name="Navadno 3 2 7 2 2 2 6 2" xfId="29542"/>
    <cellStyle name="Navadno 3 2 7 2 2 2 7" xfId="19642"/>
    <cellStyle name="Navadno 3 2 7 2 2 2 8" xfId="5487"/>
    <cellStyle name="Navadno 3 2 7 2 2 2 9" xfId="33798"/>
    <cellStyle name="Navadno 3 2 7 2 2 3" xfId="3375"/>
    <cellStyle name="Navadno 3 2 7 2 2 3 2" xfId="13270"/>
    <cellStyle name="Navadno 3 2 7 2 2 3 2 2" xfId="27428"/>
    <cellStyle name="Navadno 3 2 7 2 2 3 3" xfId="17496"/>
    <cellStyle name="Navadno 3 2 7 2 2 3 3 2" xfId="31654"/>
    <cellStyle name="Navadno 3 2 7 2 2 3 4" xfId="21754"/>
    <cellStyle name="Navadno 3 2 7 2 2 3 5" xfId="9044"/>
    <cellStyle name="Navadno 3 2 7 2 2 3 6" xfId="35013"/>
    <cellStyle name="Navadno 3 2 7 2 2 4" xfId="1967"/>
    <cellStyle name="Navadno 3 2 7 2 2 4 2" xfId="11862"/>
    <cellStyle name="Navadno 3 2 7 2 2 4 2 2" xfId="26020"/>
    <cellStyle name="Navadno 3 2 7 2 2 4 3" xfId="16088"/>
    <cellStyle name="Navadno 3 2 7 2 2 4 3 2" xfId="30246"/>
    <cellStyle name="Navadno 3 2 7 2 2 4 4" xfId="20346"/>
    <cellStyle name="Navadno 3 2 7 2 2 4 5" xfId="7636"/>
    <cellStyle name="Navadno 3 2 7 2 2 4 6" xfId="35014"/>
    <cellStyle name="Navadno 3 2 7 2 2 5" xfId="6228"/>
    <cellStyle name="Navadno 3 2 7 2 2 5 2" xfId="23170"/>
    <cellStyle name="Navadno 3 2 7 2 2 6" xfId="10454"/>
    <cellStyle name="Navadno 3 2 7 2 2 6 2" xfId="24612"/>
    <cellStyle name="Navadno 3 2 7 2 2 7" xfId="14680"/>
    <cellStyle name="Navadno 3 2 7 2 2 7 2" xfId="28838"/>
    <cellStyle name="Navadno 3 2 7 2 2 8" xfId="18938"/>
    <cellStyle name="Navadno 3 2 7 2 2 9" xfId="4783"/>
    <cellStyle name="Navadno 3 2 7 2 3" xfId="911"/>
    <cellStyle name="Navadno 3 2 7 2 3 10" xfId="35015"/>
    <cellStyle name="Navadno 3 2 7 2 3 2" xfId="3727"/>
    <cellStyle name="Navadno 3 2 7 2 3 2 2" xfId="13622"/>
    <cellStyle name="Navadno 3 2 7 2 3 2 2 2" xfId="27780"/>
    <cellStyle name="Navadno 3 2 7 2 3 2 3" xfId="17848"/>
    <cellStyle name="Navadno 3 2 7 2 3 2 3 2" xfId="32006"/>
    <cellStyle name="Navadno 3 2 7 2 3 2 4" xfId="22106"/>
    <cellStyle name="Navadno 3 2 7 2 3 2 5" xfId="9396"/>
    <cellStyle name="Navadno 3 2 7 2 3 2 6" xfId="35016"/>
    <cellStyle name="Navadno 3 2 7 2 3 3" xfId="2319"/>
    <cellStyle name="Navadno 3 2 7 2 3 3 2" xfId="12214"/>
    <cellStyle name="Navadno 3 2 7 2 3 3 2 2" xfId="26372"/>
    <cellStyle name="Navadno 3 2 7 2 3 3 3" xfId="16440"/>
    <cellStyle name="Navadno 3 2 7 2 3 3 3 2" xfId="30598"/>
    <cellStyle name="Navadno 3 2 7 2 3 3 4" xfId="20698"/>
    <cellStyle name="Navadno 3 2 7 2 3 3 5" xfId="7988"/>
    <cellStyle name="Navadno 3 2 7 2 3 3 6" xfId="35017"/>
    <cellStyle name="Navadno 3 2 7 2 3 4" xfId="6580"/>
    <cellStyle name="Navadno 3 2 7 2 3 4 2" xfId="23522"/>
    <cellStyle name="Navadno 3 2 7 2 3 5" xfId="10806"/>
    <cellStyle name="Navadno 3 2 7 2 3 5 2" xfId="24964"/>
    <cellStyle name="Navadno 3 2 7 2 3 6" xfId="15032"/>
    <cellStyle name="Navadno 3 2 7 2 3 6 2" xfId="29190"/>
    <cellStyle name="Navadno 3 2 7 2 3 7" xfId="19290"/>
    <cellStyle name="Navadno 3 2 7 2 3 8" xfId="5135"/>
    <cellStyle name="Navadno 3 2 7 2 3 9" xfId="33446"/>
    <cellStyle name="Navadno 3 2 7 2 4" xfId="3023"/>
    <cellStyle name="Navadno 3 2 7 2 4 2" xfId="12918"/>
    <cellStyle name="Navadno 3 2 7 2 4 2 2" xfId="27076"/>
    <cellStyle name="Navadno 3 2 7 2 4 3" xfId="17144"/>
    <cellStyle name="Navadno 3 2 7 2 4 3 2" xfId="31302"/>
    <cellStyle name="Navadno 3 2 7 2 4 4" xfId="21402"/>
    <cellStyle name="Navadno 3 2 7 2 4 5" xfId="8692"/>
    <cellStyle name="Navadno 3 2 7 2 4 6" xfId="35018"/>
    <cellStyle name="Navadno 3 2 7 2 5" xfId="1615"/>
    <cellStyle name="Navadno 3 2 7 2 5 2" xfId="11510"/>
    <cellStyle name="Navadno 3 2 7 2 5 2 2" xfId="25668"/>
    <cellStyle name="Navadno 3 2 7 2 5 3" xfId="15736"/>
    <cellStyle name="Navadno 3 2 7 2 5 3 2" xfId="29894"/>
    <cellStyle name="Navadno 3 2 7 2 5 4" xfId="19994"/>
    <cellStyle name="Navadno 3 2 7 2 5 5" xfId="7284"/>
    <cellStyle name="Navadno 3 2 7 2 5 6" xfId="35019"/>
    <cellStyle name="Navadno 3 2 7 2 6" xfId="5876"/>
    <cellStyle name="Navadno 3 2 7 2 6 2" xfId="22818"/>
    <cellStyle name="Navadno 3 2 7 2 7" xfId="10102"/>
    <cellStyle name="Navadno 3 2 7 2 7 2" xfId="24260"/>
    <cellStyle name="Navadno 3 2 7 2 8" xfId="14328"/>
    <cellStyle name="Navadno 3 2 7 2 8 2" xfId="28486"/>
    <cellStyle name="Navadno 3 2 7 2 9" xfId="18586"/>
    <cellStyle name="Navadno 3 2 7 3" xfId="431"/>
    <cellStyle name="Navadno 3 2 7 3 10" xfId="32966"/>
    <cellStyle name="Navadno 3 2 7 3 11" xfId="35020"/>
    <cellStyle name="Navadno 3 2 7 3 2" xfId="1135"/>
    <cellStyle name="Navadno 3 2 7 3 2 10" xfId="35021"/>
    <cellStyle name="Navadno 3 2 7 3 2 2" xfId="3951"/>
    <cellStyle name="Navadno 3 2 7 3 2 2 2" xfId="13846"/>
    <cellStyle name="Navadno 3 2 7 3 2 2 2 2" xfId="28004"/>
    <cellStyle name="Navadno 3 2 7 3 2 2 3" xfId="18072"/>
    <cellStyle name="Navadno 3 2 7 3 2 2 3 2" xfId="32230"/>
    <cellStyle name="Navadno 3 2 7 3 2 2 4" xfId="22330"/>
    <cellStyle name="Navadno 3 2 7 3 2 2 5" xfId="9620"/>
    <cellStyle name="Navadno 3 2 7 3 2 2 6" xfId="35022"/>
    <cellStyle name="Navadno 3 2 7 3 2 3" xfId="2543"/>
    <cellStyle name="Navadno 3 2 7 3 2 3 2" xfId="12438"/>
    <cellStyle name="Navadno 3 2 7 3 2 3 2 2" xfId="26596"/>
    <cellStyle name="Navadno 3 2 7 3 2 3 3" xfId="16664"/>
    <cellStyle name="Navadno 3 2 7 3 2 3 3 2" xfId="30822"/>
    <cellStyle name="Navadno 3 2 7 3 2 3 4" xfId="20922"/>
    <cellStyle name="Navadno 3 2 7 3 2 3 5" xfId="8212"/>
    <cellStyle name="Navadno 3 2 7 3 2 3 6" xfId="35023"/>
    <cellStyle name="Navadno 3 2 7 3 2 4" xfId="6804"/>
    <cellStyle name="Navadno 3 2 7 3 2 4 2" xfId="23746"/>
    <cellStyle name="Navadno 3 2 7 3 2 5" xfId="11030"/>
    <cellStyle name="Navadno 3 2 7 3 2 5 2" xfId="25188"/>
    <cellStyle name="Navadno 3 2 7 3 2 6" xfId="15256"/>
    <cellStyle name="Navadno 3 2 7 3 2 6 2" xfId="29414"/>
    <cellStyle name="Navadno 3 2 7 3 2 7" xfId="19514"/>
    <cellStyle name="Navadno 3 2 7 3 2 8" xfId="5359"/>
    <cellStyle name="Navadno 3 2 7 3 2 9" xfId="33670"/>
    <cellStyle name="Navadno 3 2 7 3 3" xfId="3247"/>
    <cellStyle name="Navadno 3 2 7 3 3 2" xfId="13142"/>
    <cellStyle name="Navadno 3 2 7 3 3 2 2" xfId="27300"/>
    <cellStyle name="Navadno 3 2 7 3 3 3" xfId="17368"/>
    <cellStyle name="Navadno 3 2 7 3 3 3 2" xfId="31526"/>
    <cellStyle name="Navadno 3 2 7 3 3 4" xfId="21626"/>
    <cellStyle name="Navadno 3 2 7 3 3 5" xfId="8916"/>
    <cellStyle name="Navadno 3 2 7 3 3 6" xfId="35024"/>
    <cellStyle name="Navadno 3 2 7 3 4" xfId="1839"/>
    <cellStyle name="Navadno 3 2 7 3 4 2" xfId="11734"/>
    <cellStyle name="Navadno 3 2 7 3 4 2 2" xfId="25892"/>
    <cellStyle name="Navadno 3 2 7 3 4 3" xfId="15960"/>
    <cellStyle name="Navadno 3 2 7 3 4 3 2" xfId="30118"/>
    <cellStyle name="Navadno 3 2 7 3 4 4" xfId="20218"/>
    <cellStyle name="Navadno 3 2 7 3 4 5" xfId="7508"/>
    <cellStyle name="Navadno 3 2 7 3 4 6" xfId="35025"/>
    <cellStyle name="Navadno 3 2 7 3 5" xfId="6100"/>
    <cellStyle name="Navadno 3 2 7 3 5 2" xfId="23042"/>
    <cellStyle name="Navadno 3 2 7 3 6" xfId="10326"/>
    <cellStyle name="Navadno 3 2 7 3 6 2" xfId="24484"/>
    <cellStyle name="Navadno 3 2 7 3 7" xfId="14552"/>
    <cellStyle name="Navadno 3 2 7 3 7 2" xfId="28710"/>
    <cellStyle name="Navadno 3 2 7 3 8" xfId="18810"/>
    <cellStyle name="Navadno 3 2 7 3 9" xfId="4655"/>
    <cellStyle name="Navadno 3 2 7 4" xfId="783"/>
    <cellStyle name="Navadno 3 2 7 4 10" xfId="35026"/>
    <cellStyle name="Navadno 3 2 7 4 2" xfId="3599"/>
    <cellStyle name="Navadno 3 2 7 4 2 2" xfId="13494"/>
    <cellStyle name="Navadno 3 2 7 4 2 2 2" xfId="27652"/>
    <cellStyle name="Navadno 3 2 7 4 2 3" xfId="17720"/>
    <cellStyle name="Navadno 3 2 7 4 2 3 2" xfId="31878"/>
    <cellStyle name="Navadno 3 2 7 4 2 4" xfId="21978"/>
    <cellStyle name="Navadno 3 2 7 4 2 5" xfId="9268"/>
    <cellStyle name="Navadno 3 2 7 4 2 6" xfId="35027"/>
    <cellStyle name="Navadno 3 2 7 4 3" xfId="2191"/>
    <cellStyle name="Navadno 3 2 7 4 3 2" xfId="12086"/>
    <cellStyle name="Navadno 3 2 7 4 3 2 2" xfId="26244"/>
    <cellStyle name="Navadno 3 2 7 4 3 3" xfId="16312"/>
    <cellStyle name="Navadno 3 2 7 4 3 3 2" xfId="30470"/>
    <cellStyle name="Navadno 3 2 7 4 3 4" xfId="20570"/>
    <cellStyle name="Navadno 3 2 7 4 3 5" xfId="7860"/>
    <cellStyle name="Navadno 3 2 7 4 3 6" xfId="35028"/>
    <cellStyle name="Navadno 3 2 7 4 4" xfId="6452"/>
    <cellStyle name="Navadno 3 2 7 4 4 2" xfId="23394"/>
    <cellStyle name="Navadno 3 2 7 4 5" xfId="10678"/>
    <cellStyle name="Navadno 3 2 7 4 5 2" xfId="24836"/>
    <cellStyle name="Navadno 3 2 7 4 6" xfId="14904"/>
    <cellStyle name="Navadno 3 2 7 4 6 2" xfId="29062"/>
    <cellStyle name="Navadno 3 2 7 4 7" xfId="19162"/>
    <cellStyle name="Navadno 3 2 7 4 8" xfId="5007"/>
    <cellStyle name="Navadno 3 2 7 4 9" xfId="33318"/>
    <cellStyle name="Navadno 3 2 7 5" xfId="2863"/>
    <cellStyle name="Navadno 3 2 7 5 2" xfId="12758"/>
    <cellStyle name="Navadno 3 2 7 5 2 2" xfId="26916"/>
    <cellStyle name="Navadno 3 2 7 5 3" xfId="16984"/>
    <cellStyle name="Navadno 3 2 7 5 3 2" xfId="31142"/>
    <cellStyle name="Navadno 3 2 7 5 4" xfId="21242"/>
    <cellStyle name="Navadno 3 2 7 5 5" xfId="8532"/>
    <cellStyle name="Navadno 3 2 7 5 6" xfId="35029"/>
    <cellStyle name="Navadno 3 2 7 6" xfId="1455"/>
    <cellStyle name="Navadno 3 2 7 6 2" xfId="11350"/>
    <cellStyle name="Navadno 3 2 7 6 2 2" xfId="25508"/>
    <cellStyle name="Navadno 3 2 7 6 3" xfId="15576"/>
    <cellStyle name="Navadno 3 2 7 6 3 2" xfId="29734"/>
    <cellStyle name="Navadno 3 2 7 6 4" xfId="19834"/>
    <cellStyle name="Navadno 3 2 7 6 5" xfId="7124"/>
    <cellStyle name="Navadno 3 2 7 6 6" xfId="35030"/>
    <cellStyle name="Navadno 3 2 7 7" xfId="5748"/>
    <cellStyle name="Navadno 3 2 7 7 2" xfId="22690"/>
    <cellStyle name="Navadno 3 2 7 8" xfId="9974"/>
    <cellStyle name="Navadno 3 2 7 8 2" xfId="24132"/>
    <cellStyle name="Navadno 3 2 7 9" xfId="14200"/>
    <cellStyle name="Navadno 3 2 7 9 2" xfId="28358"/>
    <cellStyle name="Navadno 3 2 8" xfId="143"/>
    <cellStyle name="Navadno 3 2 8 10" xfId="4368"/>
    <cellStyle name="Navadno 3 2 8 11" xfId="32679"/>
    <cellStyle name="Navadno 3 2 8 12" xfId="35031"/>
    <cellStyle name="Navadno 3 2 8 2" xfId="528"/>
    <cellStyle name="Navadno 3 2 8 2 10" xfId="33063"/>
    <cellStyle name="Navadno 3 2 8 2 11" xfId="35032"/>
    <cellStyle name="Navadno 3 2 8 2 2" xfId="1232"/>
    <cellStyle name="Navadno 3 2 8 2 2 10" xfId="35033"/>
    <cellStyle name="Navadno 3 2 8 2 2 2" xfId="4048"/>
    <cellStyle name="Navadno 3 2 8 2 2 2 2" xfId="13943"/>
    <cellStyle name="Navadno 3 2 8 2 2 2 2 2" xfId="28101"/>
    <cellStyle name="Navadno 3 2 8 2 2 2 3" xfId="18169"/>
    <cellStyle name="Navadno 3 2 8 2 2 2 3 2" xfId="32327"/>
    <cellStyle name="Navadno 3 2 8 2 2 2 4" xfId="22427"/>
    <cellStyle name="Navadno 3 2 8 2 2 2 5" xfId="9717"/>
    <cellStyle name="Navadno 3 2 8 2 2 2 6" xfId="35034"/>
    <cellStyle name="Navadno 3 2 8 2 2 3" xfId="2640"/>
    <cellStyle name="Navadno 3 2 8 2 2 3 2" xfId="12535"/>
    <cellStyle name="Navadno 3 2 8 2 2 3 2 2" xfId="26693"/>
    <cellStyle name="Navadno 3 2 8 2 2 3 3" xfId="16761"/>
    <cellStyle name="Navadno 3 2 8 2 2 3 3 2" xfId="30919"/>
    <cellStyle name="Navadno 3 2 8 2 2 3 4" xfId="21019"/>
    <cellStyle name="Navadno 3 2 8 2 2 3 5" xfId="8309"/>
    <cellStyle name="Navadno 3 2 8 2 2 3 6" xfId="35035"/>
    <cellStyle name="Navadno 3 2 8 2 2 4" xfId="6901"/>
    <cellStyle name="Navadno 3 2 8 2 2 4 2" xfId="23843"/>
    <cellStyle name="Navadno 3 2 8 2 2 5" xfId="11127"/>
    <cellStyle name="Navadno 3 2 8 2 2 5 2" xfId="25285"/>
    <cellStyle name="Navadno 3 2 8 2 2 6" xfId="15353"/>
    <cellStyle name="Navadno 3 2 8 2 2 6 2" xfId="29511"/>
    <cellStyle name="Navadno 3 2 8 2 2 7" xfId="19611"/>
    <cellStyle name="Navadno 3 2 8 2 2 8" xfId="5456"/>
    <cellStyle name="Navadno 3 2 8 2 2 9" xfId="33767"/>
    <cellStyle name="Navadno 3 2 8 2 3" xfId="3344"/>
    <cellStyle name="Navadno 3 2 8 2 3 2" xfId="13239"/>
    <cellStyle name="Navadno 3 2 8 2 3 2 2" xfId="27397"/>
    <cellStyle name="Navadno 3 2 8 2 3 3" xfId="17465"/>
    <cellStyle name="Navadno 3 2 8 2 3 3 2" xfId="31623"/>
    <cellStyle name="Navadno 3 2 8 2 3 4" xfId="21723"/>
    <cellStyle name="Navadno 3 2 8 2 3 5" xfId="9013"/>
    <cellStyle name="Navadno 3 2 8 2 3 6" xfId="35036"/>
    <cellStyle name="Navadno 3 2 8 2 4" xfId="1936"/>
    <cellStyle name="Navadno 3 2 8 2 4 2" xfId="11831"/>
    <cellStyle name="Navadno 3 2 8 2 4 2 2" xfId="25989"/>
    <cellStyle name="Navadno 3 2 8 2 4 3" xfId="16057"/>
    <cellStyle name="Navadno 3 2 8 2 4 3 2" xfId="30215"/>
    <cellStyle name="Navadno 3 2 8 2 4 4" xfId="20315"/>
    <cellStyle name="Navadno 3 2 8 2 4 5" xfId="7605"/>
    <cellStyle name="Navadno 3 2 8 2 4 6" xfId="35037"/>
    <cellStyle name="Navadno 3 2 8 2 5" xfId="6197"/>
    <cellStyle name="Navadno 3 2 8 2 5 2" xfId="23139"/>
    <cellStyle name="Navadno 3 2 8 2 6" xfId="10423"/>
    <cellStyle name="Navadno 3 2 8 2 6 2" xfId="24581"/>
    <cellStyle name="Navadno 3 2 8 2 7" xfId="14649"/>
    <cellStyle name="Navadno 3 2 8 2 7 2" xfId="28807"/>
    <cellStyle name="Navadno 3 2 8 2 8" xfId="18907"/>
    <cellStyle name="Navadno 3 2 8 2 9" xfId="4752"/>
    <cellStyle name="Navadno 3 2 8 3" xfId="880"/>
    <cellStyle name="Navadno 3 2 8 3 10" xfId="35038"/>
    <cellStyle name="Navadno 3 2 8 3 2" xfId="3696"/>
    <cellStyle name="Navadno 3 2 8 3 2 2" xfId="13591"/>
    <cellStyle name="Navadno 3 2 8 3 2 2 2" xfId="27749"/>
    <cellStyle name="Navadno 3 2 8 3 2 3" xfId="17817"/>
    <cellStyle name="Navadno 3 2 8 3 2 3 2" xfId="31975"/>
    <cellStyle name="Navadno 3 2 8 3 2 4" xfId="22075"/>
    <cellStyle name="Navadno 3 2 8 3 2 5" xfId="9365"/>
    <cellStyle name="Navadno 3 2 8 3 2 6" xfId="35039"/>
    <cellStyle name="Navadno 3 2 8 3 3" xfId="2288"/>
    <cellStyle name="Navadno 3 2 8 3 3 2" xfId="12183"/>
    <cellStyle name="Navadno 3 2 8 3 3 2 2" xfId="26341"/>
    <cellStyle name="Navadno 3 2 8 3 3 3" xfId="16409"/>
    <cellStyle name="Navadno 3 2 8 3 3 3 2" xfId="30567"/>
    <cellStyle name="Navadno 3 2 8 3 3 4" xfId="20667"/>
    <cellStyle name="Navadno 3 2 8 3 3 5" xfId="7957"/>
    <cellStyle name="Navadno 3 2 8 3 3 6" xfId="35040"/>
    <cellStyle name="Navadno 3 2 8 3 4" xfId="6549"/>
    <cellStyle name="Navadno 3 2 8 3 4 2" xfId="23491"/>
    <cellStyle name="Navadno 3 2 8 3 5" xfId="10775"/>
    <cellStyle name="Navadno 3 2 8 3 5 2" xfId="24933"/>
    <cellStyle name="Navadno 3 2 8 3 6" xfId="15001"/>
    <cellStyle name="Navadno 3 2 8 3 6 2" xfId="29159"/>
    <cellStyle name="Navadno 3 2 8 3 7" xfId="19259"/>
    <cellStyle name="Navadno 3 2 8 3 8" xfId="5104"/>
    <cellStyle name="Navadno 3 2 8 3 9" xfId="33415"/>
    <cellStyle name="Navadno 3 2 8 4" xfId="2960"/>
    <cellStyle name="Navadno 3 2 8 4 2" xfId="12855"/>
    <cellStyle name="Navadno 3 2 8 4 2 2" xfId="27013"/>
    <cellStyle name="Navadno 3 2 8 4 3" xfId="17081"/>
    <cellStyle name="Navadno 3 2 8 4 3 2" xfId="31239"/>
    <cellStyle name="Navadno 3 2 8 4 4" xfId="21339"/>
    <cellStyle name="Navadno 3 2 8 4 5" xfId="8629"/>
    <cellStyle name="Navadno 3 2 8 4 6" xfId="35041"/>
    <cellStyle name="Navadno 3 2 8 5" xfId="1552"/>
    <cellStyle name="Navadno 3 2 8 5 2" xfId="11447"/>
    <cellStyle name="Navadno 3 2 8 5 2 2" xfId="25605"/>
    <cellStyle name="Navadno 3 2 8 5 3" xfId="15673"/>
    <cellStyle name="Navadno 3 2 8 5 3 2" xfId="29831"/>
    <cellStyle name="Navadno 3 2 8 5 4" xfId="19931"/>
    <cellStyle name="Navadno 3 2 8 5 5" xfId="7221"/>
    <cellStyle name="Navadno 3 2 8 5 6" xfId="35042"/>
    <cellStyle name="Navadno 3 2 8 6" xfId="5813"/>
    <cellStyle name="Navadno 3 2 8 6 2" xfId="22755"/>
    <cellStyle name="Navadno 3 2 8 7" xfId="10039"/>
    <cellStyle name="Navadno 3 2 8 7 2" xfId="24197"/>
    <cellStyle name="Navadno 3 2 8 8" xfId="14265"/>
    <cellStyle name="Navadno 3 2 8 8 2" xfId="28423"/>
    <cellStyle name="Navadno 3 2 8 9" xfId="18523"/>
    <cellStyle name="Navadno 3 2 9" xfId="175"/>
    <cellStyle name="Navadno 3 2 9 10" xfId="4400"/>
    <cellStyle name="Navadno 3 2 9 11" xfId="32711"/>
    <cellStyle name="Navadno 3 2 9 12" xfId="35043"/>
    <cellStyle name="Navadno 3 2 9 2" xfId="400"/>
    <cellStyle name="Navadno 3 2 9 2 10" xfId="32935"/>
    <cellStyle name="Navadno 3 2 9 2 11" xfId="35044"/>
    <cellStyle name="Navadno 3 2 9 2 2" xfId="1104"/>
    <cellStyle name="Navadno 3 2 9 2 2 10" xfId="35045"/>
    <cellStyle name="Navadno 3 2 9 2 2 2" xfId="3920"/>
    <cellStyle name="Navadno 3 2 9 2 2 2 2" xfId="13815"/>
    <cellStyle name="Navadno 3 2 9 2 2 2 2 2" xfId="27973"/>
    <cellStyle name="Navadno 3 2 9 2 2 2 3" xfId="18041"/>
    <cellStyle name="Navadno 3 2 9 2 2 2 3 2" xfId="32199"/>
    <cellStyle name="Navadno 3 2 9 2 2 2 4" xfId="22299"/>
    <cellStyle name="Navadno 3 2 9 2 2 2 5" xfId="9589"/>
    <cellStyle name="Navadno 3 2 9 2 2 2 6" xfId="35046"/>
    <cellStyle name="Navadno 3 2 9 2 2 3" xfId="2512"/>
    <cellStyle name="Navadno 3 2 9 2 2 3 2" xfId="12407"/>
    <cellStyle name="Navadno 3 2 9 2 2 3 2 2" xfId="26565"/>
    <cellStyle name="Navadno 3 2 9 2 2 3 3" xfId="16633"/>
    <cellStyle name="Navadno 3 2 9 2 2 3 3 2" xfId="30791"/>
    <cellStyle name="Navadno 3 2 9 2 2 3 4" xfId="20891"/>
    <cellStyle name="Navadno 3 2 9 2 2 3 5" xfId="8181"/>
    <cellStyle name="Navadno 3 2 9 2 2 3 6" xfId="35047"/>
    <cellStyle name="Navadno 3 2 9 2 2 4" xfId="6773"/>
    <cellStyle name="Navadno 3 2 9 2 2 4 2" xfId="23715"/>
    <cellStyle name="Navadno 3 2 9 2 2 5" xfId="10999"/>
    <cellStyle name="Navadno 3 2 9 2 2 5 2" xfId="25157"/>
    <cellStyle name="Navadno 3 2 9 2 2 6" xfId="15225"/>
    <cellStyle name="Navadno 3 2 9 2 2 6 2" xfId="29383"/>
    <cellStyle name="Navadno 3 2 9 2 2 7" xfId="19483"/>
    <cellStyle name="Navadno 3 2 9 2 2 8" xfId="5328"/>
    <cellStyle name="Navadno 3 2 9 2 2 9" xfId="33639"/>
    <cellStyle name="Navadno 3 2 9 2 3" xfId="3216"/>
    <cellStyle name="Navadno 3 2 9 2 3 2" xfId="13111"/>
    <cellStyle name="Navadno 3 2 9 2 3 2 2" xfId="27269"/>
    <cellStyle name="Navadno 3 2 9 2 3 3" xfId="17337"/>
    <cellStyle name="Navadno 3 2 9 2 3 3 2" xfId="31495"/>
    <cellStyle name="Navadno 3 2 9 2 3 4" xfId="21595"/>
    <cellStyle name="Navadno 3 2 9 2 3 5" xfId="8885"/>
    <cellStyle name="Navadno 3 2 9 2 3 6" xfId="35048"/>
    <cellStyle name="Navadno 3 2 9 2 4" xfId="1808"/>
    <cellStyle name="Navadno 3 2 9 2 4 2" xfId="11703"/>
    <cellStyle name="Navadno 3 2 9 2 4 2 2" xfId="25861"/>
    <cellStyle name="Navadno 3 2 9 2 4 3" xfId="15929"/>
    <cellStyle name="Navadno 3 2 9 2 4 3 2" xfId="30087"/>
    <cellStyle name="Navadno 3 2 9 2 4 4" xfId="20187"/>
    <cellStyle name="Navadno 3 2 9 2 4 5" xfId="7477"/>
    <cellStyle name="Navadno 3 2 9 2 4 6" xfId="35049"/>
    <cellStyle name="Navadno 3 2 9 2 5" xfId="6069"/>
    <cellStyle name="Navadno 3 2 9 2 5 2" xfId="23011"/>
    <cellStyle name="Navadno 3 2 9 2 6" xfId="10295"/>
    <cellStyle name="Navadno 3 2 9 2 6 2" xfId="24453"/>
    <cellStyle name="Navadno 3 2 9 2 7" xfId="14521"/>
    <cellStyle name="Navadno 3 2 9 2 7 2" xfId="28679"/>
    <cellStyle name="Navadno 3 2 9 2 8" xfId="18779"/>
    <cellStyle name="Navadno 3 2 9 2 9" xfId="4624"/>
    <cellStyle name="Navadno 3 2 9 3" xfId="752"/>
    <cellStyle name="Navadno 3 2 9 3 10" xfId="35050"/>
    <cellStyle name="Navadno 3 2 9 3 2" xfId="3568"/>
    <cellStyle name="Navadno 3 2 9 3 2 2" xfId="13463"/>
    <cellStyle name="Navadno 3 2 9 3 2 2 2" xfId="27621"/>
    <cellStyle name="Navadno 3 2 9 3 2 3" xfId="17689"/>
    <cellStyle name="Navadno 3 2 9 3 2 3 2" xfId="31847"/>
    <cellStyle name="Navadno 3 2 9 3 2 4" xfId="21947"/>
    <cellStyle name="Navadno 3 2 9 3 2 5" xfId="9237"/>
    <cellStyle name="Navadno 3 2 9 3 2 6" xfId="35051"/>
    <cellStyle name="Navadno 3 2 9 3 3" xfId="2160"/>
    <cellStyle name="Navadno 3 2 9 3 3 2" xfId="12055"/>
    <cellStyle name="Navadno 3 2 9 3 3 2 2" xfId="26213"/>
    <cellStyle name="Navadno 3 2 9 3 3 3" xfId="16281"/>
    <cellStyle name="Navadno 3 2 9 3 3 3 2" xfId="30439"/>
    <cellStyle name="Navadno 3 2 9 3 3 4" xfId="20539"/>
    <cellStyle name="Navadno 3 2 9 3 3 5" xfId="7829"/>
    <cellStyle name="Navadno 3 2 9 3 3 6" xfId="35052"/>
    <cellStyle name="Navadno 3 2 9 3 4" xfId="6421"/>
    <cellStyle name="Navadno 3 2 9 3 4 2" xfId="23363"/>
    <cellStyle name="Navadno 3 2 9 3 5" xfId="10647"/>
    <cellStyle name="Navadno 3 2 9 3 5 2" xfId="24805"/>
    <cellStyle name="Navadno 3 2 9 3 6" xfId="14873"/>
    <cellStyle name="Navadno 3 2 9 3 6 2" xfId="29031"/>
    <cellStyle name="Navadno 3 2 9 3 7" xfId="19131"/>
    <cellStyle name="Navadno 3 2 9 3 8" xfId="4976"/>
    <cellStyle name="Navadno 3 2 9 3 9" xfId="33287"/>
    <cellStyle name="Navadno 3 2 9 4" xfId="2992"/>
    <cellStyle name="Navadno 3 2 9 4 2" xfId="12887"/>
    <cellStyle name="Navadno 3 2 9 4 2 2" xfId="27045"/>
    <cellStyle name="Navadno 3 2 9 4 3" xfId="17113"/>
    <cellStyle name="Navadno 3 2 9 4 3 2" xfId="31271"/>
    <cellStyle name="Navadno 3 2 9 4 4" xfId="21371"/>
    <cellStyle name="Navadno 3 2 9 4 5" xfId="8661"/>
    <cellStyle name="Navadno 3 2 9 4 6" xfId="35053"/>
    <cellStyle name="Navadno 3 2 9 5" xfId="1584"/>
    <cellStyle name="Navadno 3 2 9 5 2" xfId="11479"/>
    <cellStyle name="Navadno 3 2 9 5 2 2" xfId="25637"/>
    <cellStyle name="Navadno 3 2 9 5 3" xfId="15705"/>
    <cellStyle name="Navadno 3 2 9 5 3 2" xfId="29863"/>
    <cellStyle name="Navadno 3 2 9 5 4" xfId="19963"/>
    <cellStyle name="Navadno 3 2 9 5 5" xfId="7253"/>
    <cellStyle name="Navadno 3 2 9 5 6" xfId="35054"/>
    <cellStyle name="Navadno 3 2 9 6" xfId="5845"/>
    <cellStyle name="Navadno 3 2 9 6 2" xfId="22787"/>
    <cellStyle name="Navadno 3 2 9 7" xfId="10071"/>
    <cellStyle name="Navadno 3 2 9 7 2" xfId="24229"/>
    <cellStyle name="Navadno 3 2 9 8" xfId="14297"/>
    <cellStyle name="Navadno 3 2 9 8 2" xfId="28455"/>
    <cellStyle name="Navadno 3 2 9 9" xfId="18555"/>
    <cellStyle name="Navadno 3 20" xfId="18393"/>
    <cellStyle name="Navadno 3 21" xfId="4238"/>
    <cellStyle name="Navadno 3 22" xfId="32549"/>
    <cellStyle name="Navadno 3 23" xfId="35055"/>
    <cellStyle name="Navadno 3 3" xfId="10"/>
    <cellStyle name="Navadno 3 3 10" xfId="370"/>
    <cellStyle name="Navadno 3 3 10 10" xfId="32905"/>
    <cellStyle name="Navadno 3 3 10 11" xfId="35056"/>
    <cellStyle name="Navadno 3 3 10 2" xfId="1074"/>
    <cellStyle name="Navadno 3 3 10 2 10" xfId="35057"/>
    <cellStyle name="Navadno 3 3 10 2 2" xfId="3890"/>
    <cellStyle name="Navadno 3 3 10 2 2 2" xfId="13785"/>
    <cellStyle name="Navadno 3 3 10 2 2 2 2" xfId="27943"/>
    <cellStyle name="Navadno 3 3 10 2 2 3" xfId="18011"/>
    <cellStyle name="Navadno 3 3 10 2 2 3 2" xfId="32169"/>
    <cellStyle name="Navadno 3 3 10 2 2 4" xfId="22269"/>
    <cellStyle name="Navadno 3 3 10 2 2 5" xfId="9559"/>
    <cellStyle name="Navadno 3 3 10 2 2 6" xfId="35058"/>
    <cellStyle name="Navadno 3 3 10 2 3" xfId="2482"/>
    <cellStyle name="Navadno 3 3 10 2 3 2" xfId="12377"/>
    <cellStyle name="Navadno 3 3 10 2 3 2 2" xfId="26535"/>
    <cellStyle name="Navadno 3 3 10 2 3 3" xfId="16603"/>
    <cellStyle name="Navadno 3 3 10 2 3 3 2" xfId="30761"/>
    <cellStyle name="Navadno 3 3 10 2 3 4" xfId="20861"/>
    <cellStyle name="Navadno 3 3 10 2 3 5" xfId="8151"/>
    <cellStyle name="Navadno 3 3 10 2 3 6" xfId="35059"/>
    <cellStyle name="Navadno 3 3 10 2 4" xfId="6743"/>
    <cellStyle name="Navadno 3 3 10 2 4 2" xfId="23685"/>
    <cellStyle name="Navadno 3 3 10 2 5" xfId="10969"/>
    <cellStyle name="Navadno 3 3 10 2 5 2" xfId="25127"/>
    <cellStyle name="Navadno 3 3 10 2 6" xfId="15195"/>
    <cellStyle name="Navadno 3 3 10 2 6 2" xfId="29353"/>
    <cellStyle name="Navadno 3 3 10 2 7" xfId="19453"/>
    <cellStyle name="Navadno 3 3 10 2 8" xfId="5298"/>
    <cellStyle name="Navadno 3 3 10 2 9" xfId="33609"/>
    <cellStyle name="Navadno 3 3 10 3" xfId="3186"/>
    <cellStyle name="Navadno 3 3 10 3 2" xfId="13081"/>
    <cellStyle name="Navadno 3 3 10 3 2 2" xfId="27239"/>
    <cellStyle name="Navadno 3 3 10 3 3" xfId="17307"/>
    <cellStyle name="Navadno 3 3 10 3 3 2" xfId="31465"/>
    <cellStyle name="Navadno 3 3 10 3 4" xfId="21565"/>
    <cellStyle name="Navadno 3 3 10 3 5" xfId="8855"/>
    <cellStyle name="Navadno 3 3 10 3 6" xfId="35060"/>
    <cellStyle name="Navadno 3 3 10 4" xfId="1778"/>
    <cellStyle name="Navadno 3 3 10 4 2" xfId="11673"/>
    <cellStyle name="Navadno 3 3 10 4 2 2" xfId="25831"/>
    <cellStyle name="Navadno 3 3 10 4 3" xfId="15899"/>
    <cellStyle name="Navadno 3 3 10 4 3 2" xfId="30057"/>
    <cellStyle name="Navadno 3 3 10 4 4" xfId="20157"/>
    <cellStyle name="Navadno 3 3 10 4 5" xfId="7447"/>
    <cellStyle name="Navadno 3 3 10 4 6" xfId="35061"/>
    <cellStyle name="Navadno 3 3 10 5" xfId="6039"/>
    <cellStyle name="Navadno 3 3 10 5 2" xfId="22981"/>
    <cellStyle name="Navadno 3 3 10 6" xfId="10265"/>
    <cellStyle name="Navadno 3 3 10 6 2" xfId="24423"/>
    <cellStyle name="Navadno 3 3 10 7" xfId="14491"/>
    <cellStyle name="Navadno 3 3 10 7 2" xfId="28649"/>
    <cellStyle name="Navadno 3 3 10 8" xfId="18749"/>
    <cellStyle name="Navadno 3 3 10 9" xfId="4594"/>
    <cellStyle name="Navadno 3 3 11" xfId="722"/>
    <cellStyle name="Navadno 3 3 11 10" xfId="35062"/>
    <cellStyle name="Navadno 3 3 11 2" xfId="3538"/>
    <cellStyle name="Navadno 3 3 11 2 2" xfId="13433"/>
    <cellStyle name="Navadno 3 3 11 2 2 2" xfId="27591"/>
    <cellStyle name="Navadno 3 3 11 2 3" xfId="17659"/>
    <cellStyle name="Navadno 3 3 11 2 3 2" xfId="31817"/>
    <cellStyle name="Navadno 3 3 11 2 4" xfId="21917"/>
    <cellStyle name="Navadno 3 3 11 2 5" xfId="9207"/>
    <cellStyle name="Navadno 3 3 11 2 6" xfId="35063"/>
    <cellStyle name="Navadno 3 3 11 3" xfId="2130"/>
    <cellStyle name="Navadno 3 3 11 3 2" xfId="12025"/>
    <cellStyle name="Navadno 3 3 11 3 2 2" xfId="26183"/>
    <cellStyle name="Navadno 3 3 11 3 3" xfId="16251"/>
    <cellStyle name="Navadno 3 3 11 3 3 2" xfId="30409"/>
    <cellStyle name="Navadno 3 3 11 3 4" xfId="20509"/>
    <cellStyle name="Navadno 3 3 11 3 5" xfId="7799"/>
    <cellStyle name="Navadno 3 3 11 3 6" xfId="35064"/>
    <cellStyle name="Navadno 3 3 11 4" xfId="6391"/>
    <cellStyle name="Navadno 3 3 11 4 2" xfId="23333"/>
    <cellStyle name="Navadno 3 3 11 5" xfId="10617"/>
    <cellStyle name="Navadno 3 3 11 5 2" xfId="24775"/>
    <cellStyle name="Navadno 3 3 11 6" xfId="14843"/>
    <cellStyle name="Navadno 3 3 11 6 2" xfId="29001"/>
    <cellStyle name="Navadno 3 3 11 7" xfId="19101"/>
    <cellStyle name="Navadno 3 3 11 8" xfId="4946"/>
    <cellStyle name="Navadno 3 3 11 9" xfId="33257"/>
    <cellStyle name="Navadno 3 3 12" xfId="2834"/>
    <cellStyle name="Navadno 3 3 12 2" xfId="8503"/>
    <cellStyle name="Navadno 3 3 12 2 2" xfId="24037"/>
    <cellStyle name="Navadno 3 3 12 3" xfId="12729"/>
    <cellStyle name="Navadno 3 3 12 3 2" xfId="26887"/>
    <cellStyle name="Navadno 3 3 12 4" xfId="16955"/>
    <cellStyle name="Navadno 3 3 12 4 2" xfId="31113"/>
    <cellStyle name="Navadno 3 3 12 5" xfId="21213"/>
    <cellStyle name="Navadno 3 3 12 6" xfId="5649"/>
    <cellStyle name="Navadno 3 3 12 7" xfId="35065"/>
    <cellStyle name="Navadno 3 3 13" xfId="1426"/>
    <cellStyle name="Navadno 3 3 13 2" xfId="11321"/>
    <cellStyle name="Navadno 3 3 13 2 2" xfId="25479"/>
    <cellStyle name="Navadno 3 3 13 3" xfId="15547"/>
    <cellStyle name="Navadno 3 3 13 3 2" xfId="29705"/>
    <cellStyle name="Navadno 3 3 13 4" xfId="19805"/>
    <cellStyle name="Navadno 3 3 13 5" xfId="7095"/>
    <cellStyle name="Navadno 3 3 13 6" xfId="35066"/>
    <cellStyle name="Navadno 3 3 14" xfId="5684"/>
    <cellStyle name="Navadno 3 3 14 2" xfId="22628"/>
    <cellStyle name="Navadno 3 3 15" xfId="9912"/>
    <cellStyle name="Navadno 3 3 15 2" xfId="24070"/>
    <cellStyle name="Navadno 3 3 16" xfId="14138"/>
    <cellStyle name="Navadno 3 3 16 2" xfId="28296"/>
    <cellStyle name="Navadno 3 3 17" xfId="18362"/>
    <cellStyle name="Navadno 3 3 17 2" xfId="32520"/>
    <cellStyle name="Navadno 3 3 18" xfId="18396"/>
    <cellStyle name="Navadno 3 3 19" xfId="4242"/>
    <cellStyle name="Navadno 3 3 2" xfId="19"/>
    <cellStyle name="Navadno 3 3 2 10" xfId="730"/>
    <cellStyle name="Navadno 3 3 2 10 10" xfId="35067"/>
    <cellStyle name="Navadno 3 3 2 10 2" xfId="3546"/>
    <cellStyle name="Navadno 3 3 2 10 2 2" xfId="13441"/>
    <cellStyle name="Navadno 3 3 2 10 2 2 2" xfId="27599"/>
    <cellStyle name="Navadno 3 3 2 10 2 3" xfId="17667"/>
    <cellStyle name="Navadno 3 3 2 10 2 3 2" xfId="31825"/>
    <cellStyle name="Navadno 3 3 2 10 2 4" xfId="21925"/>
    <cellStyle name="Navadno 3 3 2 10 2 5" xfId="9215"/>
    <cellStyle name="Navadno 3 3 2 10 2 6" xfId="35068"/>
    <cellStyle name="Navadno 3 3 2 10 3" xfId="2138"/>
    <cellStyle name="Navadno 3 3 2 10 3 2" xfId="12033"/>
    <cellStyle name="Navadno 3 3 2 10 3 2 2" xfId="26191"/>
    <cellStyle name="Navadno 3 3 2 10 3 3" xfId="16259"/>
    <cellStyle name="Navadno 3 3 2 10 3 3 2" xfId="30417"/>
    <cellStyle name="Navadno 3 3 2 10 3 4" xfId="20517"/>
    <cellStyle name="Navadno 3 3 2 10 3 5" xfId="7807"/>
    <cellStyle name="Navadno 3 3 2 10 3 6" xfId="35069"/>
    <cellStyle name="Navadno 3 3 2 10 4" xfId="6399"/>
    <cellStyle name="Navadno 3 3 2 10 4 2" xfId="23341"/>
    <cellStyle name="Navadno 3 3 2 10 5" xfId="10625"/>
    <cellStyle name="Navadno 3 3 2 10 5 2" xfId="24783"/>
    <cellStyle name="Navadno 3 3 2 10 6" xfId="14851"/>
    <cellStyle name="Navadno 3 3 2 10 6 2" xfId="29009"/>
    <cellStyle name="Navadno 3 3 2 10 7" xfId="19109"/>
    <cellStyle name="Navadno 3 3 2 10 8" xfId="4954"/>
    <cellStyle name="Navadno 3 3 2 10 9" xfId="33265"/>
    <cellStyle name="Navadno 3 3 2 11" xfId="2842"/>
    <cellStyle name="Navadno 3 3 2 11 2" xfId="8511"/>
    <cellStyle name="Navadno 3 3 2 11 2 2" xfId="24045"/>
    <cellStyle name="Navadno 3 3 2 11 3" xfId="12737"/>
    <cellStyle name="Navadno 3 3 2 11 3 2" xfId="26895"/>
    <cellStyle name="Navadno 3 3 2 11 4" xfId="16963"/>
    <cellStyle name="Navadno 3 3 2 11 4 2" xfId="31121"/>
    <cellStyle name="Navadno 3 3 2 11 5" xfId="21221"/>
    <cellStyle name="Navadno 3 3 2 11 6" xfId="5657"/>
    <cellStyle name="Navadno 3 3 2 11 7" xfId="35070"/>
    <cellStyle name="Navadno 3 3 2 12" xfId="1434"/>
    <cellStyle name="Navadno 3 3 2 12 2" xfId="11329"/>
    <cellStyle name="Navadno 3 3 2 12 2 2" xfId="25487"/>
    <cellStyle name="Navadno 3 3 2 12 3" xfId="15555"/>
    <cellStyle name="Navadno 3 3 2 12 3 2" xfId="29713"/>
    <cellStyle name="Navadno 3 3 2 12 4" xfId="19813"/>
    <cellStyle name="Navadno 3 3 2 12 5" xfId="7103"/>
    <cellStyle name="Navadno 3 3 2 12 6" xfId="35071"/>
    <cellStyle name="Navadno 3 3 2 13" xfId="5694"/>
    <cellStyle name="Navadno 3 3 2 13 2" xfId="22636"/>
    <cellStyle name="Navadno 3 3 2 14" xfId="9920"/>
    <cellStyle name="Navadno 3 3 2 14 2" xfId="24078"/>
    <cellStyle name="Navadno 3 3 2 15" xfId="14146"/>
    <cellStyle name="Navadno 3 3 2 15 2" xfId="28304"/>
    <cellStyle name="Navadno 3 3 2 16" xfId="18370"/>
    <cellStyle name="Navadno 3 3 2 16 2" xfId="32528"/>
    <cellStyle name="Navadno 3 3 2 17" xfId="18404"/>
    <cellStyle name="Navadno 3 3 2 18" xfId="4250"/>
    <cellStyle name="Navadno 3 3 2 19" xfId="32561"/>
    <cellStyle name="Navadno 3 3 2 2" xfId="35"/>
    <cellStyle name="Navadno 3 3 2 2 10" xfId="2858"/>
    <cellStyle name="Navadno 3 3 2 2 10 2" xfId="8527"/>
    <cellStyle name="Navadno 3 3 2 2 10 2 2" xfId="24061"/>
    <cellStyle name="Navadno 3 3 2 2 10 3" xfId="12753"/>
    <cellStyle name="Navadno 3 3 2 2 10 3 2" xfId="26911"/>
    <cellStyle name="Navadno 3 3 2 2 10 4" xfId="16979"/>
    <cellStyle name="Navadno 3 3 2 2 10 4 2" xfId="31137"/>
    <cellStyle name="Navadno 3 3 2 2 10 5" xfId="21237"/>
    <cellStyle name="Navadno 3 3 2 2 10 6" xfId="5673"/>
    <cellStyle name="Navadno 3 3 2 2 10 7" xfId="35072"/>
    <cellStyle name="Navadno 3 3 2 2 11" xfId="1450"/>
    <cellStyle name="Navadno 3 3 2 2 11 2" xfId="11345"/>
    <cellStyle name="Navadno 3 3 2 2 11 2 2" xfId="25503"/>
    <cellStyle name="Navadno 3 3 2 2 11 3" xfId="15571"/>
    <cellStyle name="Navadno 3 3 2 2 11 3 2" xfId="29729"/>
    <cellStyle name="Navadno 3 3 2 2 11 4" xfId="19829"/>
    <cellStyle name="Navadno 3 3 2 2 11 5" xfId="7119"/>
    <cellStyle name="Navadno 3 3 2 2 11 6" xfId="35073"/>
    <cellStyle name="Navadno 3 3 2 2 12" xfId="5710"/>
    <cellStyle name="Navadno 3 3 2 2 12 2" xfId="22652"/>
    <cellStyle name="Navadno 3 3 2 2 13" xfId="9936"/>
    <cellStyle name="Navadno 3 3 2 2 13 2" xfId="24094"/>
    <cellStyle name="Navadno 3 3 2 2 14" xfId="14162"/>
    <cellStyle name="Navadno 3 3 2 2 14 2" xfId="28320"/>
    <cellStyle name="Navadno 3 3 2 2 15" xfId="18386"/>
    <cellStyle name="Navadno 3 3 2 2 15 2" xfId="32544"/>
    <cellStyle name="Navadno 3 3 2 2 16" xfId="18420"/>
    <cellStyle name="Navadno 3 3 2 2 17" xfId="4266"/>
    <cellStyle name="Navadno 3 3 2 2 18" xfId="32577"/>
    <cellStyle name="Navadno 3 3 2 2 19" xfId="35074"/>
    <cellStyle name="Navadno 3 3 2 2 2" xfId="104"/>
    <cellStyle name="Navadno 3 3 2 2 2 10" xfId="14194"/>
    <cellStyle name="Navadno 3 3 2 2 2 10 2" xfId="28352"/>
    <cellStyle name="Navadno 3 3 2 2 2 11" xfId="18452"/>
    <cellStyle name="Navadno 3 3 2 2 2 12" xfId="4329"/>
    <cellStyle name="Navadno 3 3 2 2 2 13" xfId="32640"/>
    <cellStyle name="Navadno 3 3 2 2 2 14" xfId="35075"/>
    <cellStyle name="Navadno 3 3 2 2 2 2" xfId="264"/>
    <cellStyle name="Navadno 3 3 2 2 2 2 10" xfId="4489"/>
    <cellStyle name="Navadno 3 3 2 2 2 2 11" xfId="32800"/>
    <cellStyle name="Navadno 3 3 2 2 2 2 12" xfId="35076"/>
    <cellStyle name="Navadno 3 3 2 2 2 2 2" xfId="617"/>
    <cellStyle name="Navadno 3 3 2 2 2 2 2 10" xfId="33152"/>
    <cellStyle name="Navadno 3 3 2 2 2 2 2 11" xfId="35077"/>
    <cellStyle name="Navadno 3 3 2 2 2 2 2 2" xfId="1321"/>
    <cellStyle name="Navadno 3 3 2 2 2 2 2 2 10" xfId="35078"/>
    <cellStyle name="Navadno 3 3 2 2 2 2 2 2 2" xfId="4137"/>
    <cellStyle name="Navadno 3 3 2 2 2 2 2 2 2 2" xfId="14032"/>
    <cellStyle name="Navadno 3 3 2 2 2 2 2 2 2 2 2" xfId="28190"/>
    <cellStyle name="Navadno 3 3 2 2 2 2 2 2 2 3" xfId="18258"/>
    <cellStyle name="Navadno 3 3 2 2 2 2 2 2 2 3 2" xfId="32416"/>
    <cellStyle name="Navadno 3 3 2 2 2 2 2 2 2 4" xfId="22516"/>
    <cellStyle name="Navadno 3 3 2 2 2 2 2 2 2 5" xfId="9806"/>
    <cellStyle name="Navadno 3 3 2 2 2 2 2 2 2 6" xfId="35079"/>
    <cellStyle name="Navadno 3 3 2 2 2 2 2 2 3" xfId="2729"/>
    <cellStyle name="Navadno 3 3 2 2 2 2 2 2 3 2" xfId="12624"/>
    <cellStyle name="Navadno 3 3 2 2 2 2 2 2 3 2 2" xfId="26782"/>
    <cellStyle name="Navadno 3 3 2 2 2 2 2 2 3 3" xfId="16850"/>
    <cellStyle name="Navadno 3 3 2 2 2 2 2 2 3 3 2" xfId="31008"/>
    <cellStyle name="Navadno 3 3 2 2 2 2 2 2 3 4" xfId="21108"/>
    <cellStyle name="Navadno 3 3 2 2 2 2 2 2 3 5" xfId="8398"/>
    <cellStyle name="Navadno 3 3 2 2 2 2 2 2 3 6" xfId="35080"/>
    <cellStyle name="Navadno 3 3 2 2 2 2 2 2 4" xfId="6990"/>
    <cellStyle name="Navadno 3 3 2 2 2 2 2 2 4 2" xfId="23932"/>
    <cellStyle name="Navadno 3 3 2 2 2 2 2 2 5" xfId="11216"/>
    <cellStyle name="Navadno 3 3 2 2 2 2 2 2 5 2" xfId="25374"/>
    <cellStyle name="Navadno 3 3 2 2 2 2 2 2 6" xfId="15442"/>
    <cellStyle name="Navadno 3 3 2 2 2 2 2 2 6 2" xfId="29600"/>
    <cellStyle name="Navadno 3 3 2 2 2 2 2 2 7" xfId="19700"/>
    <cellStyle name="Navadno 3 3 2 2 2 2 2 2 8" xfId="5545"/>
    <cellStyle name="Navadno 3 3 2 2 2 2 2 2 9" xfId="33856"/>
    <cellStyle name="Navadno 3 3 2 2 2 2 2 3" xfId="3433"/>
    <cellStyle name="Navadno 3 3 2 2 2 2 2 3 2" xfId="13328"/>
    <cellStyle name="Navadno 3 3 2 2 2 2 2 3 2 2" xfId="27486"/>
    <cellStyle name="Navadno 3 3 2 2 2 2 2 3 3" xfId="17554"/>
    <cellStyle name="Navadno 3 3 2 2 2 2 2 3 3 2" xfId="31712"/>
    <cellStyle name="Navadno 3 3 2 2 2 2 2 3 4" xfId="21812"/>
    <cellStyle name="Navadno 3 3 2 2 2 2 2 3 5" xfId="9102"/>
    <cellStyle name="Navadno 3 3 2 2 2 2 2 3 6" xfId="35081"/>
    <cellStyle name="Navadno 3 3 2 2 2 2 2 4" xfId="2025"/>
    <cellStyle name="Navadno 3 3 2 2 2 2 2 4 2" xfId="11920"/>
    <cellStyle name="Navadno 3 3 2 2 2 2 2 4 2 2" xfId="26078"/>
    <cellStyle name="Navadno 3 3 2 2 2 2 2 4 3" xfId="16146"/>
    <cellStyle name="Navadno 3 3 2 2 2 2 2 4 3 2" xfId="30304"/>
    <cellStyle name="Navadno 3 3 2 2 2 2 2 4 4" xfId="20404"/>
    <cellStyle name="Navadno 3 3 2 2 2 2 2 4 5" xfId="7694"/>
    <cellStyle name="Navadno 3 3 2 2 2 2 2 4 6" xfId="35082"/>
    <cellStyle name="Navadno 3 3 2 2 2 2 2 5" xfId="6286"/>
    <cellStyle name="Navadno 3 3 2 2 2 2 2 5 2" xfId="23228"/>
    <cellStyle name="Navadno 3 3 2 2 2 2 2 6" xfId="10512"/>
    <cellStyle name="Navadno 3 3 2 2 2 2 2 6 2" xfId="24670"/>
    <cellStyle name="Navadno 3 3 2 2 2 2 2 7" xfId="14738"/>
    <cellStyle name="Navadno 3 3 2 2 2 2 2 7 2" xfId="28896"/>
    <cellStyle name="Navadno 3 3 2 2 2 2 2 8" xfId="18996"/>
    <cellStyle name="Navadno 3 3 2 2 2 2 2 9" xfId="4841"/>
    <cellStyle name="Navadno 3 3 2 2 2 2 3" xfId="969"/>
    <cellStyle name="Navadno 3 3 2 2 2 2 3 10" xfId="35083"/>
    <cellStyle name="Navadno 3 3 2 2 2 2 3 2" xfId="3785"/>
    <cellStyle name="Navadno 3 3 2 2 2 2 3 2 2" xfId="13680"/>
    <cellStyle name="Navadno 3 3 2 2 2 2 3 2 2 2" xfId="27838"/>
    <cellStyle name="Navadno 3 3 2 2 2 2 3 2 3" xfId="17906"/>
    <cellStyle name="Navadno 3 3 2 2 2 2 3 2 3 2" xfId="32064"/>
    <cellStyle name="Navadno 3 3 2 2 2 2 3 2 4" xfId="22164"/>
    <cellStyle name="Navadno 3 3 2 2 2 2 3 2 5" xfId="9454"/>
    <cellStyle name="Navadno 3 3 2 2 2 2 3 2 6" xfId="35084"/>
    <cellStyle name="Navadno 3 3 2 2 2 2 3 3" xfId="2377"/>
    <cellStyle name="Navadno 3 3 2 2 2 2 3 3 2" xfId="12272"/>
    <cellStyle name="Navadno 3 3 2 2 2 2 3 3 2 2" xfId="26430"/>
    <cellStyle name="Navadno 3 3 2 2 2 2 3 3 3" xfId="16498"/>
    <cellStyle name="Navadno 3 3 2 2 2 2 3 3 3 2" xfId="30656"/>
    <cellStyle name="Navadno 3 3 2 2 2 2 3 3 4" xfId="20756"/>
    <cellStyle name="Navadno 3 3 2 2 2 2 3 3 5" xfId="8046"/>
    <cellStyle name="Navadno 3 3 2 2 2 2 3 3 6" xfId="35085"/>
    <cellStyle name="Navadno 3 3 2 2 2 2 3 4" xfId="6638"/>
    <cellStyle name="Navadno 3 3 2 2 2 2 3 4 2" xfId="23580"/>
    <cellStyle name="Navadno 3 3 2 2 2 2 3 5" xfId="10864"/>
    <cellStyle name="Navadno 3 3 2 2 2 2 3 5 2" xfId="25022"/>
    <cellStyle name="Navadno 3 3 2 2 2 2 3 6" xfId="15090"/>
    <cellStyle name="Navadno 3 3 2 2 2 2 3 6 2" xfId="29248"/>
    <cellStyle name="Navadno 3 3 2 2 2 2 3 7" xfId="19348"/>
    <cellStyle name="Navadno 3 3 2 2 2 2 3 8" xfId="5193"/>
    <cellStyle name="Navadno 3 3 2 2 2 2 3 9" xfId="33504"/>
    <cellStyle name="Navadno 3 3 2 2 2 2 4" xfId="3081"/>
    <cellStyle name="Navadno 3 3 2 2 2 2 4 2" xfId="12976"/>
    <cellStyle name="Navadno 3 3 2 2 2 2 4 2 2" xfId="27134"/>
    <cellStyle name="Navadno 3 3 2 2 2 2 4 3" xfId="17202"/>
    <cellStyle name="Navadno 3 3 2 2 2 2 4 3 2" xfId="31360"/>
    <cellStyle name="Navadno 3 3 2 2 2 2 4 4" xfId="21460"/>
    <cellStyle name="Navadno 3 3 2 2 2 2 4 5" xfId="8750"/>
    <cellStyle name="Navadno 3 3 2 2 2 2 4 6" xfId="35086"/>
    <cellStyle name="Navadno 3 3 2 2 2 2 5" xfId="1673"/>
    <cellStyle name="Navadno 3 3 2 2 2 2 5 2" xfId="11568"/>
    <cellStyle name="Navadno 3 3 2 2 2 2 5 2 2" xfId="25726"/>
    <cellStyle name="Navadno 3 3 2 2 2 2 5 3" xfId="15794"/>
    <cellStyle name="Navadno 3 3 2 2 2 2 5 3 2" xfId="29952"/>
    <cellStyle name="Navadno 3 3 2 2 2 2 5 4" xfId="20052"/>
    <cellStyle name="Navadno 3 3 2 2 2 2 5 5" xfId="7342"/>
    <cellStyle name="Navadno 3 3 2 2 2 2 5 6" xfId="35087"/>
    <cellStyle name="Navadno 3 3 2 2 2 2 6" xfId="5934"/>
    <cellStyle name="Navadno 3 3 2 2 2 2 6 2" xfId="22876"/>
    <cellStyle name="Navadno 3 3 2 2 2 2 7" xfId="10160"/>
    <cellStyle name="Navadno 3 3 2 2 2 2 7 2" xfId="24318"/>
    <cellStyle name="Navadno 3 3 2 2 2 2 8" xfId="14386"/>
    <cellStyle name="Navadno 3 3 2 2 2 2 8 2" xfId="28544"/>
    <cellStyle name="Navadno 3 3 2 2 2 2 9" xfId="18644"/>
    <cellStyle name="Navadno 3 3 2 2 2 3" xfId="323"/>
    <cellStyle name="Navadno 3 3 2 2 2 3 10" xfId="4547"/>
    <cellStyle name="Navadno 3 3 2 2 2 3 11" xfId="32858"/>
    <cellStyle name="Navadno 3 3 2 2 2 3 12" xfId="35088"/>
    <cellStyle name="Navadno 3 3 2 2 2 3 2" xfId="675"/>
    <cellStyle name="Navadno 3 3 2 2 2 3 2 10" xfId="33210"/>
    <cellStyle name="Navadno 3 3 2 2 2 3 2 11" xfId="35089"/>
    <cellStyle name="Navadno 3 3 2 2 2 3 2 2" xfId="1379"/>
    <cellStyle name="Navadno 3 3 2 2 2 3 2 2 10" xfId="35090"/>
    <cellStyle name="Navadno 3 3 2 2 2 3 2 2 2" xfId="4195"/>
    <cellStyle name="Navadno 3 3 2 2 2 3 2 2 2 2" xfId="14090"/>
    <cellStyle name="Navadno 3 3 2 2 2 3 2 2 2 2 2" xfId="28248"/>
    <cellStyle name="Navadno 3 3 2 2 2 3 2 2 2 3" xfId="18316"/>
    <cellStyle name="Navadno 3 3 2 2 2 3 2 2 2 3 2" xfId="32474"/>
    <cellStyle name="Navadno 3 3 2 2 2 3 2 2 2 4" xfId="22574"/>
    <cellStyle name="Navadno 3 3 2 2 2 3 2 2 2 5" xfId="9864"/>
    <cellStyle name="Navadno 3 3 2 2 2 3 2 2 2 6" xfId="35091"/>
    <cellStyle name="Navadno 3 3 2 2 2 3 2 2 3" xfId="2787"/>
    <cellStyle name="Navadno 3 3 2 2 2 3 2 2 3 2" xfId="12682"/>
    <cellStyle name="Navadno 3 3 2 2 2 3 2 2 3 2 2" xfId="26840"/>
    <cellStyle name="Navadno 3 3 2 2 2 3 2 2 3 3" xfId="16908"/>
    <cellStyle name="Navadno 3 3 2 2 2 3 2 2 3 3 2" xfId="31066"/>
    <cellStyle name="Navadno 3 3 2 2 2 3 2 2 3 4" xfId="21166"/>
    <cellStyle name="Navadno 3 3 2 2 2 3 2 2 3 5" xfId="8456"/>
    <cellStyle name="Navadno 3 3 2 2 2 3 2 2 3 6" xfId="35092"/>
    <cellStyle name="Navadno 3 3 2 2 2 3 2 2 4" xfId="7048"/>
    <cellStyle name="Navadno 3 3 2 2 2 3 2 2 4 2" xfId="23990"/>
    <cellStyle name="Navadno 3 3 2 2 2 3 2 2 5" xfId="11274"/>
    <cellStyle name="Navadno 3 3 2 2 2 3 2 2 5 2" xfId="25432"/>
    <cellStyle name="Navadno 3 3 2 2 2 3 2 2 6" xfId="15500"/>
    <cellStyle name="Navadno 3 3 2 2 2 3 2 2 6 2" xfId="29658"/>
    <cellStyle name="Navadno 3 3 2 2 2 3 2 2 7" xfId="19758"/>
    <cellStyle name="Navadno 3 3 2 2 2 3 2 2 8" xfId="5603"/>
    <cellStyle name="Navadno 3 3 2 2 2 3 2 2 9" xfId="33914"/>
    <cellStyle name="Navadno 3 3 2 2 2 3 2 3" xfId="3491"/>
    <cellStyle name="Navadno 3 3 2 2 2 3 2 3 2" xfId="13386"/>
    <cellStyle name="Navadno 3 3 2 2 2 3 2 3 2 2" xfId="27544"/>
    <cellStyle name="Navadno 3 3 2 2 2 3 2 3 3" xfId="17612"/>
    <cellStyle name="Navadno 3 3 2 2 2 3 2 3 3 2" xfId="31770"/>
    <cellStyle name="Navadno 3 3 2 2 2 3 2 3 4" xfId="21870"/>
    <cellStyle name="Navadno 3 3 2 2 2 3 2 3 5" xfId="9160"/>
    <cellStyle name="Navadno 3 3 2 2 2 3 2 3 6" xfId="35093"/>
    <cellStyle name="Navadno 3 3 2 2 2 3 2 4" xfId="2083"/>
    <cellStyle name="Navadno 3 3 2 2 2 3 2 4 2" xfId="11978"/>
    <cellStyle name="Navadno 3 3 2 2 2 3 2 4 2 2" xfId="26136"/>
    <cellStyle name="Navadno 3 3 2 2 2 3 2 4 3" xfId="16204"/>
    <cellStyle name="Navadno 3 3 2 2 2 3 2 4 3 2" xfId="30362"/>
    <cellStyle name="Navadno 3 3 2 2 2 3 2 4 4" xfId="20462"/>
    <cellStyle name="Navadno 3 3 2 2 2 3 2 4 5" xfId="7752"/>
    <cellStyle name="Navadno 3 3 2 2 2 3 2 4 6" xfId="35094"/>
    <cellStyle name="Navadno 3 3 2 2 2 3 2 5" xfId="6344"/>
    <cellStyle name="Navadno 3 3 2 2 2 3 2 5 2" xfId="23286"/>
    <cellStyle name="Navadno 3 3 2 2 2 3 2 6" xfId="10570"/>
    <cellStyle name="Navadno 3 3 2 2 2 3 2 6 2" xfId="24728"/>
    <cellStyle name="Navadno 3 3 2 2 2 3 2 7" xfId="14796"/>
    <cellStyle name="Navadno 3 3 2 2 2 3 2 7 2" xfId="28954"/>
    <cellStyle name="Navadno 3 3 2 2 2 3 2 8" xfId="19054"/>
    <cellStyle name="Navadno 3 3 2 2 2 3 2 9" xfId="4899"/>
    <cellStyle name="Navadno 3 3 2 2 2 3 3" xfId="1027"/>
    <cellStyle name="Navadno 3 3 2 2 2 3 3 10" xfId="35095"/>
    <cellStyle name="Navadno 3 3 2 2 2 3 3 2" xfId="3843"/>
    <cellStyle name="Navadno 3 3 2 2 2 3 3 2 2" xfId="13738"/>
    <cellStyle name="Navadno 3 3 2 2 2 3 3 2 2 2" xfId="27896"/>
    <cellStyle name="Navadno 3 3 2 2 2 3 3 2 3" xfId="17964"/>
    <cellStyle name="Navadno 3 3 2 2 2 3 3 2 3 2" xfId="32122"/>
    <cellStyle name="Navadno 3 3 2 2 2 3 3 2 4" xfId="22222"/>
    <cellStyle name="Navadno 3 3 2 2 2 3 3 2 5" xfId="9512"/>
    <cellStyle name="Navadno 3 3 2 2 2 3 3 2 6" xfId="35096"/>
    <cellStyle name="Navadno 3 3 2 2 2 3 3 3" xfId="2435"/>
    <cellStyle name="Navadno 3 3 2 2 2 3 3 3 2" xfId="12330"/>
    <cellStyle name="Navadno 3 3 2 2 2 3 3 3 2 2" xfId="26488"/>
    <cellStyle name="Navadno 3 3 2 2 2 3 3 3 3" xfId="16556"/>
    <cellStyle name="Navadno 3 3 2 2 2 3 3 3 3 2" xfId="30714"/>
    <cellStyle name="Navadno 3 3 2 2 2 3 3 3 4" xfId="20814"/>
    <cellStyle name="Navadno 3 3 2 2 2 3 3 3 5" xfId="8104"/>
    <cellStyle name="Navadno 3 3 2 2 2 3 3 3 6" xfId="35097"/>
    <cellStyle name="Navadno 3 3 2 2 2 3 3 4" xfId="6696"/>
    <cellStyle name="Navadno 3 3 2 2 2 3 3 4 2" xfId="23638"/>
    <cellStyle name="Navadno 3 3 2 2 2 3 3 5" xfId="10922"/>
    <cellStyle name="Navadno 3 3 2 2 2 3 3 5 2" xfId="25080"/>
    <cellStyle name="Navadno 3 3 2 2 2 3 3 6" xfId="15148"/>
    <cellStyle name="Navadno 3 3 2 2 2 3 3 6 2" xfId="29306"/>
    <cellStyle name="Navadno 3 3 2 2 2 3 3 7" xfId="19406"/>
    <cellStyle name="Navadno 3 3 2 2 2 3 3 8" xfId="5251"/>
    <cellStyle name="Navadno 3 3 2 2 2 3 3 9" xfId="33562"/>
    <cellStyle name="Navadno 3 3 2 2 2 3 4" xfId="3139"/>
    <cellStyle name="Navadno 3 3 2 2 2 3 4 2" xfId="13034"/>
    <cellStyle name="Navadno 3 3 2 2 2 3 4 2 2" xfId="27192"/>
    <cellStyle name="Navadno 3 3 2 2 2 3 4 3" xfId="17260"/>
    <cellStyle name="Navadno 3 3 2 2 2 3 4 3 2" xfId="31418"/>
    <cellStyle name="Navadno 3 3 2 2 2 3 4 4" xfId="21518"/>
    <cellStyle name="Navadno 3 3 2 2 2 3 4 5" xfId="8808"/>
    <cellStyle name="Navadno 3 3 2 2 2 3 4 6" xfId="35098"/>
    <cellStyle name="Navadno 3 3 2 2 2 3 5" xfId="1731"/>
    <cellStyle name="Navadno 3 3 2 2 2 3 5 2" xfId="11626"/>
    <cellStyle name="Navadno 3 3 2 2 2 3 5 2 2" xfId="25784"/>
    <cellStyle name="Navadno 3 3 2 2 2 3 5 3" xfId="15852"/>
    <cellStyle name="Navadno 3 3 2 2 2 3 5 3 2" xfId="30010"/>
    <cellStyle name="Navadno 3 3 2 2 2 3 5 4" xfId="20110"/>
    <cellStyle name="Navadno 3 3 2 2 2 3 5 5" xfId="7400"/>
    <cellStyle name="Navadno 3 3 2 2 2 3 5 6" xfId="35099"/>
    <cellStyle name="Navadno 3 3 2 2 2 3 6" xfId="5992"/>
    <cellStyle name="Navadno 3 3 2 2 2 3 6 2" xfId="22934"/>
    <cellStyle name="Navadno 3 3 2 2 2 3 7" xfId="10218"/>
    <cellStyle name="Navadno 3 3 2 2 2 3 7 2" xfId="24376"/>
    <cellStyle name="Navadno 3 3 2 2 2 3 8" xfId="14444"/>
    <cellStyle name="Navadno 3 3 2 2 2 3 8 2" xfId="28602"/>
    <cellStyle name="Navadno 3 3 2 2 2 3 9" xfId="18702"/>
    <cellStyle name="Navadno 3 3 2 2 2 4" xfId="489"/>
    <cellStyle name="Navadno 3 3 2 2 2 4 10" xfId="33024"/>
    <cellStyle name="Navadno 3 3 2 2 2 4 11" xfId="35100"/>
    <cellStyle name="Navadno 3 3 2 2 2 4 2" xfId="1193"/>
    <cellStyle name="Navadno 3 3 2 2 2 4 2 10" xfId="35101"/>
    <cellStyle name="Navadno 3 3 2 2 2 4 2 2" xfId="4009"/>
    <cellStyle name="Navadno 3 3 2 2 2 4 2 2 2" xfId="13904"/>
    <cellStyle name="Navadno 3 3 2 2 2 4 2 2 2 2" xfId="28062"/>
    <cellStyle name="Navadno 3 3 2 2 2 4 2 2 3" xfId="18130"/>
    <cellStyle name="Navadno 3 3 2 2 2 4 2 2 3 2" xfId="32288"/>
    <cellStyle name="Navadno 3 3 2 2 2 4 2 2 4" xfId="22388"/>
    <cellStyle name="Navadno 3 3 2 2 2 4 2 2 5" xfId="9678"/>
    <cellStyle name="Navadno 3 3 2 2 2 4 2 2 6" xfId="35102"/>
    <cellStyle name="Navadno 3 3 2 2 2 4 2 3" xfId="2601"/>
    <cellStyle name="Navadno 3 3 2 2 2 4 2 3 2" xfId="12496"/>
    <cellStyle name="Navadno 3 3 2 2 2 4 2 3 2 2" xfId="26654"/>
    <cellStyle name="Navadno 3 3 2 2 2 4 2 3 3" xfId="16722"/>
    <cellStyle name="Navadno 3 3 2 2 2 4 2 3 3 2" xfId="30880"/>
    <cellStyle name="Navadno 3 3 2 2 2 4 2 3 4" xfId="20980"/>
    <cellStyle name="Navadno 3 3 2 2 2 4 2 3 5" xfId="8270"/>
    <cellStyle name="Navadno 3 3 2 2 2 4 2 3 6" xfId="35103"/>
    <cellStyle name="Navadno 3 3 2 2 2 4 2 4" xfId="6862"/>
    <cellStyle name="Navadno 3 3 2 2 2 4 2 4 2" xfId="23804"/>
    <cellStyle name="Navadno 3 3 2 2 2 4 2 5" xfId="11088"/>
    <cellStyle name="Navadno 3 3 2 2 2 4 2 5 2" xfId="25246"/>
    <cellStyle name="Navadno 3 3 2 2 2 4 2 6" xfId="15314"/>
    <cellStyle name="Navadno 3 3 2 2 2 4 2 6 2" xfId="29472"/>
    <cellStyle name="Navadno 3 3 2 2 2 4 2 7" xfId="19572"/>
    <cellStyle name="Navadno 3 3 2 2 2 4 2 8" xfId="5417"/>
    <cellStyle name="Navadno 3 3 2 2 2 4 2 9" xfId="33728"/>
    <cellStyle name="Navadno 3 3 2 2 2 4 3" xfId="3305"/>
    <cellStyle name="Navadno 3 3 2 2 2 4 3 2" xfId="13200"/>
    <cellStyle name="Navadno 3 3 2 2 2 4 3 2 2" xfId="27358"/>
    <cellStyle name="Navadno 3 3 2 2 2 4 3 3" xfId="17426"/>
    <cellStyle name="Navadno 3 3 2 2 2 4 3 3 2" xfId="31584"/>
    <cellStyle name="Navadno 3 3 2 2 2 4 3 4" xfId="21684"/>
    <cellStyle name="Navadno 3 3 2 2 2 4 3 5" xfId="8974"/>
    <cellStyle name="Navadno 3 3 2 2 2 4 3 6" xfId="35104"/>
    <cellStyle name="Navadno 3 3 2 2 2 4 4" xfId="1897"/>
    <cellStyle name="Navadno 3 3 2 2 2 4 4 2" xfId="11792"/>
    <cellStyle name="Navadno 3 3 2 2 2 4 4 2 2" xfId="25950"/>
    <cellStyle name="Navadno 3 3 2 2 2 4 4 3" xfId="16018"/>
    <cellStyle name="Navadno 3 3 2 2 2 4 4 3 2" xfId="30176"/>
    <cellStyle name="Navadno 3 3 2 2 2 4 4 4" xfId="20276"/>
    <cellStyle name="Navadno 3 3 2 2 2 4 4 5" xfId="7566"/>
    <cellStyle name="Navadno 3 3 2 2 2 4 4 6" xfId="35105"/>
    <cellStyle name="Navadno 3 3 2 2 2 4 5" xfId="6158"/>
    <cellStyle name="Navadno 3 3 2 2 2 4 5 2" xfId="23100"/>
    <cellStyle name="Navadno 3 3 2 2 2 4 6" xfId="10384"/>
    <cellStyle name="Navadno 3 3 2 2 2 4 6 2" xfId="24542"/>
    <cellStyle name="Navadno 3 3 2 2 2 4 7" xfId="14610"/>
    <cellStyle name="Navadno 3 3 2 2 2 4 7 2" xfId="28768"/>
    <cellStyle name="Navadno 3 3 2 2 2 4 8" xfId="18868"/>
    <cellStyle name="Navadno 3 3 2 2 2 4 9" xfId="4713"/>
    <cellStyle name="Navadno 3 3 2 2 2 5" xfId="841"/>
    <cellStyle name="Navadno 3 3 2 2 2 5 10" xfId="35106"/>
    <cellStyle name="Navadno 3 3 2 2 2 5 2" xfId="3657"/>
    <cellStyle name="Navadno 3 3 2 2 2 5 2 2" xfId="13552"/>
    <cellStyle name="Navadno 3 3 2 2 2 5 2 2 2" xfId="27710"/>
    <cellStyle name="Navadno 3 3 2 2 2 5 2 3" xfId="17778"/>
    <cellStyle name="Navadno 3 3 2 2 2 5 2 3 2" xfId="31936"/>
    <cellStyle name="Navadno 3 3 2 2 2 5 2 4" xfId="22036"/>
    <cellStyle name="Navadno 3 3 2 2 2 5 2 5" xfId="9326"/>
    <cellStyle name="Navadno 3 3 2 2 2 5 2 6" xfId="35107"/>
    <cellStyle name="Navadno 3 3 2 2 2 5 3" xfId="2249"/>
    <cellStyle name="Navadno 3 3 2 2 2 5 3 2" xfId="12144"/>
    <cellStyle name="Navadno 3 3 2 2 2 5 3 2 2" xfId="26302"/>
    <cellStyle name="Navadno 3 3 2 2 2 5 3 3" xfId="16370"/>
    <cellStyle name="Navadno 3 3 2 2 2 5 3 3 2" xfId="30528"/>
    <cellStyle name="Navadno 3 3 2 2 2 5 3 4" xfId="20628"/>
    <cellStyle name="Navadno 3 3 2 2 2 5 3 5" xfId="7918"/>
    <cellStyle name="Navadno 3 3 2 2 2 5 3 6" xfId="35108"/>
    <cellStyle name="Navadno 3 3 2 2 2 5 4" xfId="6510"/>
    <cellStyle name="Navadno 3 3 2 2 2 5 4 2" xfId="23452"/>
    <cellStyle name="Navadno 3 3 2 2 2 5 5" xfId="10736"/>
    <cellStyle name="Navadno 3 3 2 2 2 5 5 2" xfId="24894"/>
    <cellStyle name="Navadno 3 3 2 2 2 5 6" xfId="14962"/>
    <cellStyle name="Navadno 3 3 2 2 2 5 6 2" xfId="29120"/>
    <cellStyle name="Navadno 3 3 2 2 2 5 7" xfId="19220"/>
    <cellStyle name="Navadno 3 3 2 2 2 5 8" xfId="5065"/>
    <cellStyle name="Navadno 3 3 2 2 2 5 9" xfId="33376"/>
    <cellStyle name="Navadno 3 3 2 2 2 6" xfId="2921"/>
    <cellStyle name="Navadno 3 3 2 2 2 6 2" xfId="12816"/>
    <cellStyle name="Navadno 3 3 2 2 2 6 2 2" xfId="26974"/>
    <cellStyle name="Navadno 3 3 2 2 2 6 3" xfId="17042"/>
    <cellStyle name="Navadno 3 3 2 2 2 6 3 2" xfId="31200"/>
    <cellStyle name="Navadno 3 3 2 2 2 6 4" xfId="21300"/>
    <cellStyle name="Navadno 3 3 2 2 2 6 5" xfId="8590"/>
    <cellStyle name="Navadno 3 3 2 2 2 6 6" xfId="35109"/>
    <cellStyle name="Navadno 3 3 2 2 2 7" xfId="1513"/>
    <cellStyle name="Navadno 3 3 2 2 2 7 2" xfId="11408"/>
    <cellStyle name="Navadno 3 3 2 2 2 7 2 2" xfId="25566"/>
    <cellStyle name="Navadno 3 3 2 2 2 7 3" xfId="15634"/>
    <cellStyle name="Navadno 3 3 2 2 2 7 3 2" xfId="29792"/>
    <cellStyle name="Navadno 3 3 2 2 2 7 4" xfId="19892"/>
    <cellStyle name="Navadno 3 3 2 2 2 7 5" xfId="7182"/>
    <cellStyle name="Navadno 3 3 2 2 2 7 6" xfId="35110"/>
    <cellStyle name="Navadno 3 3 2 2 2 8" xfId="5742"/>
    <cellStyle name="Navadno 3 3 2 2 2 8 2" xfId="22684"/>
    <cellStyle name="Navadno 3 3 2 2 2 9" xfId="9968"/>
    <cellStyle name="Navadno 3 3 2 2 2 9 2" xfId="24126"/>
    <cellStyle name="Navadno 3 3 2 2 3" xfId="136"/>
    <cellStyle name="Navadno 3 3 2 2 3 10" xfId="18516"/>
    <cellStyle name="Navadno 3 3 2 2 3 11" xfId="4361"/>
    <cellStyle name="Navadno 3 3 2 2 3 12" xfId="32672"/>
    <cellStyle name="Navadno 3 3 2 2 3 13" xfId="35111"/>
    <cellStyle name="Navadno 3 3 2 2 3 2" xfId="296"/>
    <cellStyle name="Navadno 3 3 2 2 3 2 10" xfId="4521"/>
    <cellStyle name="Navadno 3 3 2 2 3 2 11" xfId="32832"/>
    <cellStyle name="Navadno 3 3 2 2 3 2 12" xfId="35112"/>
    <cellStyle name="Navadno 3 3 2 2 3 2 2" xfId="649"/>
    <cellStyle name="Navadno 3 3 2 2 3 2 2 10" xfId="33184"/>
    <cellStyle name="Navadno 3 3 2 2 3 2 2 11" xfId="35113"/>
    <cellStyle name="Navadno 3 3 2 2 3 2 2 2" xfId="1353"/>
    <cellStyle name="Navadno 3 3 2 2 3 2 2 2 10" xfId="35114"/>
    <cellStyle name="Navadno 3 3 2 2 3 2 2 2 2" xfId="4169"/>
    <cellStyle name="Navadno 3 3 2 2 3 2 2 2 2 2" xfId="14064"/>
    <cellStyle name="Navadno 3 3 2 2 3 2 2 2 2 2 2" xfId="28222"/>
    <cellStyle name="Navadno 3 3 2 2 3 2 2 2 2 3" xfId="18290"/>
    <cellStyle name="Navadno 3 3 2 2 3 2 2 2 2 3 2" xfId="32448"/>
    <cellStyle name="Navadno 3 3 2 2 3 2 2 2 2 4" xfId="22548"/>
    <cellStyle name="Navadno 3 3 2 2 3 2 2 2 2 5" xfId="9838"/>
    <cellStyle name="Navadno 3 3 2 2 3 2 2 2 2 6" xfId="35115"/>
    <cellStyle name="Navadno 3 3 2 2 3 2 2 2 3" xfId="2761"/>
    <cellStyle name="Navadno 3 3 2 2 3 2 2 2 3 2" xfId="12656"/>
    <cellStyle name="Navadno 3 3 2 2 3 2 2 2 3 2 2" xfId="26814"/>
    <cellStyle name="Navadno 3 3 2 2 3 2 2 2 3 3" xfId="16882"/>
    <cellStyle name="Navadno 3 3 2 2 3 2 2 2 3 3 2" xfId="31040"/>
    <cellStyle name="Navadno 3 3 2 2 3 2 2 2 3 4" xfId="21140"/>
    <cellStyle name="Navadno 3 3 2 2 3 2 2 2 3 5" xfId="8430"/>
    <cellStyle name="Navadno 3 3 2 2 3 2 2 2 3 6" xfId="35116"/>
    <cellStyle name="Navadno 3 3 2 2 3 2 2 2 4" xfId="7022"/>
    <cellStyle name="Navadno 3 3 2 2 3 2 2 2 4 2" xfId="23964"/>
    <cellStyle name="Navadno 3 3 2 2 3 2 2 2 5" xfId="11248"/>
    <cellStyle name="Navadno 3 3 2 2 3 2 2 2 5 2" xfId="25406"/>
    <cellStyle name="Navadno 3 3 2 2 3 2 2 2 6" xfId="15474"/>
    <cellStyle name="Navadno 3 3 2 2 3 2 2 2 6 2" xfId="29632"/>
    <cellStyle name="Navadno 3 3 2 2 3 2 2 2 7" xfId="19732"/>
    <cellStyle name="Navadno 3 3 2 2 3 2 2 2 8" xfId="5577"/>
    <cellStyle name="Navadno 3 3 2 2 3 2 2 2 9" xfId="33888"/>
    <cellStyle name="Navadno 3 3 2 2 3 2 2 3" xfId="3465"/>
    <cellStyle name="Navadno 3 3 2 2 3 2 2 3 2" xfId="13360"/>
    <cellStyle name="Navadno 3 3 2 2 3 2 2 3 2 2" xfId="27518"/>
    <cellStyle name="Navadno 3 3 2 2 3 2 2 3 3" xfId="17586"/>
    <cellStyle name="Navadno 3 3 2 2 3 2 2 3 3 2" xfId="31744"/>
    <cellStyle name="Navadno 3 3 2 2 3 2 2 3 4" xfId="21844"/>
    <cellStyle name="Navadno 3 3 2 2 3 2 2 3 5" xfId="9134"/>
    <cellStyle name="Navadno 3 3 2 2 3 2 2 3 6" xfId="35117"/>
    <cellStyle name="Navadno 3 3 2 2 3 2 2 4" xfId="2057"/>
    <cellStyle name="Navadno 3 3 2 2 3 2 2 4 2" xfId="11952"/>
    <cellStyle name="Navadno 3 3 2 2 3 2 2 4 2 2" xfId="26110"/>
    <cellStyle name="Navadno 3 3 2 2 3 2 2 4 3" xfId="16178"/>
    <cellStyle name="Navadno 3 3 2 2 3 2 2 4 3 2" xfId="30336"/>
    <cellStyle name="Navadno 3 3 2 2 3 2 2 4 4" xfId="20436"/>
    <cellStyle name="Navadno 3 3 2 2 3 2 2 4 5" xfId="7726"/>
    <cellStyle name="Navadno 3 3 2 2 3 2 2 4 6" xfId="35118"/>
    <cellStyle name="Navadno 3 3 2 2 3 2 2 5" xfId="6318"/>
    <cellStyle name="Navadno 3 3 2 2 3 2 2 5 2" xfId="23260"/>
    <cellStyle name="Navadno 3 3 2 2 3 2 2 6" xfId="10544"/>
    <cellStyle name="Navadno 3 3 2 2 3 2 2 6 2" xfId="24702"/>
    <cellStyle name="Navadno 3 3 2 2 3 2 2 7" xfId="14770"/>
    <cellStyle name="Navadno 3 3 2 2 3 2 2 7 2" xfId="28928"/>
    <cellStyle name="Navadno 3 3 2 2 3 2 2 8" xfId="19028"/>
    <cellStyle name="Navadno 3 3 2 2 3 2 2 9" xfId="4873"/>
    <cellStyle name="Navadno 3 3 2 2 3 2 3" xfId="1001"/>
    <cellStyle name="Navadno 3 3 2 2 3 2 3 10" xfId="35119"/>
    <cellStyle name="Navadno 3 3 2 2 3 2 3 2" xfId="3817"/>
    <cellStyle name="Navadno 3 3 2 2 3 2 3 2 2" xfId="13712"/>
    <cellStyle name="Navadno 3 3 2 2 3 2 3 2 2 2" xfId="27870"/>
    <cellStyle name="Navadno 3 3 2 2 3 2 3 2 3" xfId="17938"/>
    <cellStyle name="Navadno 3 3 2 2 3 2 3 2 3 2" xfId="32096"/>
    <cellStyle name="Navadno 3 3 2 2 3 2 3 2 4" xfId="22196"/>
    <cellStyle name="Navadno 3 3 2 2 3 2 3 2 5" xfId="9486"/>
    <cellStyle name="Navadno 3 3 2 2 3 2 3 2 6" xfId="35120"/>
    <cellStyle name="Navadno 3 3 2 2 3 2 3 3" xfId="2409"/>
    <cellStyle name="Navadno 3 3 2 2 3 2 3 3 2" xfId="12304"/>
    <cellStyle name="Navadno 3 3 2 2 3 2 3 3 2 2" xfId="26462"/>
    <cellStyle name="Navadno 3 3 2 2 3 2 3 3 3" xfId="16530"/>
    <cellStyle name="Navadno 3 3 2 2 3 2 3 3 3 2" xfId="30688"/>
    <cellStyle name="Navadno 3 3 2 2 3 2 3 3 4" xfId="20788"/>
    <cellStyle name="Navadno 3 3 2 2 3 2 3 3 5" xfId="8078"/>
    <cellStyle name="Navadno 3 3 2 2 3 2 3 3 6" xfId="35121"/>
    <cellStyle name="Navadno 3 3 2 2 3 2 3 4" xfId="6670"/>
    <cellStyle name="Navadno 3 3 2 2 3 2 3 4 2" xfId="23612"/>
    <cellStyle name="Navadno 3 3 2 2 3 2 3 5" xfId="10896"/>
    <cellStyle name="Navadno 3 3 2 2 3 2 3 5 2" xfId="25054"/>
    <cellStyle name="Navadno 3 3 2 2 3 2 3 6" xfId="15122"/>
    <cellStyle name="Navadno 3 3 2 2 3 2 3 6 2" xfId="29280"/>
    <cellStyle name="Navadno 3 3 2 2 3 2 3 7" xfId="19380"/>
    <cellStyle name="Navadno 3 3 2 2 3 2 3 8" xfId="5225"/>
    <cellStyle name="Navadno 3 3 2 2 3 2 3 9" xfId="33536"/>
    <cellStyle name="Navadno 3 3 2 2 3 2 4" xfId="3113"/>
    <cellStyle name="Navadno 3 3 2 2 3 2 4 2" xfId="13008"/>
    <cellStyle name="Navadno 3 3 2 2 3 2 4 2 2" xfId="27166"/>
    <cellStyle name="Navadno 3 3 2 2 3 2 4 3" xfId="17234"/>
    <cellStyle name="Navadno 3 3 2 2 3 2 4 3 2" xfId="31392"/>
    <cellStyle name="Navadno 3 3 2 2 3 2 4 4" xfId="21492"/>
    <cellStyle name="Navadno 3 3 2 2 3 2 4 5" xfId="8782"/>
    <cellStyle name="Navadno 3 3 2 2 3 2 4 6" xfId="35122"/>
    <cellStyle name="Navadno 3 3 2 2 3 2 5" xfId="1705"/>
    <cellStyle name="Navadno 3 3 2 2 3 2 5 2" xfId="11600"/>
    <cellStyle name="Navadno 3 3 2 2 3 2 5 2 2" xfId="25758"/>
    <cellStyle name="Navadno 3 3 2 2 3 2 5 3" xfId="15826"/>
    <cellStyle name="Navadno 3 3 2 2 3 2 5 3 2" xfId="29984"/>
    <cellStyle name="Navadno 3 3 2 2 3 2 5 4" xfId="20084"/>
    <cellStyle name="Navadno 3 3 2 2 3 2 5 5" xfId="7374"/>
    <cellStyle name="Navadno 3 3 2 2 3 2 5 6" xfId="35123"/>
    <cellStyle name="Navadno 3 3 2 2 3 2 6" xfId="5966"/>
    <cellStyle name="Navadno 3 3 2 2 3 2 6 2" xfId="22908"/>
    <cellStyle name="Navadno 3 3 2 2 3 2 7" xfId="10192"/>
    <cellStyle name="Navadno 3 3 2 2 3 2 7 2" xfId="24350"/>
    <cellStyle name="Navadno 3 3 2 2 3 2 8" xfId="14418"/>
    <cellStyle name="Navadno 3 3 2 2 3 2 8 2" xfId="28576"/>
    <cellStyle name="Navadno 3 3 2 2 3 2 9" xfId="18676"/>
    <cellStyle name="Navadno 3 3 2 2 3 3" xfId="521"/>
    <cellStyle name="Navadno 3 3 2 2 3 3 10" xfId="33056"/>
    <cellStyle name="Navadno 3 3 2 2 3 3 11" xfId="35124"/>
    <cellStyle name="Navadno 3 3 2 2 3 3 2" xfId="1225"/>
    <cellStyle name="Navadno 3 3 2 2 3 3 2 10" xfId="35125"/>
    <cellStyle name="Navadno 3 3 2 2 3 3 2 2" xfId="4041"/>
    <cellStyle name="Navadno 3 3 2 2 3 3 2 2 2" xfId="13936"/>
    <cellStyle name="Navadno 3 3 2 2 3 3 2 2 2 2" xfId="28094"/>
    <cellStyle name="Navadno 3 3 2 2 3 3 2 2 3" xfId="18162"/>
    <cellStyle name="Navadno 3 3 2 2 3 3 2 2 3 2" xfId="32320"/>
    <cellStyle name="Navadno 3 3 2 2 3 3 2 2 4" xfId="22420"/>
    <cellStyle name="Navadno 3 3 2 2 3 3 2 2 5" xfId="9710"/>
    <cellStyle name="Navadno 3 3 2 2 3 3 2 2 6" xfId="35126"/>
    <cellStyle name="Navadno 3 3 2 2 3 3 2 3" xfId="2633"/>
    <cellStyle name="Navadno 3 3 2 2 3 3 2 3 2" xfId="12528"/>
    <cellStyle name="Navadno 3 3 2 2 3 3 2 3 2 2" xfId="26686"/>
    <cellStyle name="Navadno 3 3 2 2 3 3 2 3 3" xfId="16754"/>
    <cellStyle name="Navadno 3 3 2 2 3 3 2 3 3 2" xfId="30912"/>
    <cellStyle name="Navadno 3 3 2 2 3 3 2 3 4" xfId="21012"/>
    <cellStyle name="Navadno 3 3 2 2 3 3 2 3 5" xfId="8302"/>
    <cellStyle name="Navadno 3 3 2 2 3 3 2 3 6" xfId="35127"/>
    <cellStyle name="Navadno 3 3 2 2 3 3 2 4" xfId="6894"/>
    <cellStyle name="Navadno 3 3 2 2 3 3 2 4 2" xfId="23836"/>
    <cellStyle name="Navadno 3 3 2 2 3 3 2 5" xfId="11120"/>
    <cellStyle name="Navadno 3 3 2 2 3 3 2 5 2" xfId="25278"/>
    <cellStyle name="Navadno 3 3 2 2 3 3 2 6" xfId="15346"/>
    <cellStyle name="Navadno 3 3 2 2 3 3 2 6 2" xfId="29504"/>
    <cellStyle name="Navadno 3 3 2 2 3 3 2 7" xfId="19604"/>
    <cellStyle name="Navadno 3 3 2 2 3 3 2 8" xfId="5449"/>
    <cellStyle name="Navadno 3 3 2 2 3 3 2 9" xfId="33760"/>
    <cellStyle name="Navadno 3 3 2 2 3 3 3" xfId="3337"/>
    <cellStyle name="Navadno 3 3 2 2 3 3 3 2" xfId="13232"/>
    <cellStyle name="Navadno 3 3 2 2 3 3 3 2 2" xfId="27390"/>
    <cellStyle name="Navadno 3 3 2 2 3 3 3 3" xfId="17458"/>
    <cellStyle name="Navadno 3 3 2 2 3 3 3 3 2" xfId="31616"/>
    <cellStyle name="Navadno 3 3 2 2 3 3 3 4" xfId="21716"/>
    <cellStyle name="Navadno 3 3 2 2 3 3 3 5" xfId="9006"/>
    <cellStyle name="Navadno 3 3 2 2 3 3 3 6" xfId="35128"/>
    <cellStyle name="Navadno 3 3 2 2 3 3 4" xfId="1929"/>
    <cellStyle name="Navadno 3 3 2 2 3 3 4 2" xfId="11824"/>
    <cellStyle name="Navadno 3 3 2 2 3 3 4 2 2" xfId="25982"/>
    <cellStyle name="Navadno 3 3 2 2 3 3 4 3" xfId="16050"/>
    <cellStyle name="Navadno 3 3 2 2 3 3 4 3 2" xfId="30208"/>
    <cellStyle name="Navadno 3 3 2 2 3 3 4 4" xfId="20308"/>
    <cellStyle name="Navadno 3 3 2 2 3 3 4 5" xfId="7598"/>
    <cellStyle name="Navadno 3 3 2 2 3 3 4 6" xfId="35129"/>
    <cellStyle name="Navadno 3 3 2 2 3 3 5" xfId="6190"/>
    <cellStyle name="Navadno 3 3 2 2 3 3 5 2" xfId="23132"/>
    <cellStyle name="Navadno 3 3 2 2 3 3 6" xfId="10416"/>
    <cellStyle name="Navadno 3 3 2 2 3 3 6 2" xfId="24574"/>
    <cellStyle name="Navadno 3 3 2 2 3 3 7" xfId="14642"/>
    <cellStyle name="Navadno 3 3 2 2 3 3 7 2" xfId="28800"/>
    <cellStyle name="Navadno 3 3 2 2 3 3 8" xfId="18900"/>
    <cellStyle name="Navadno 3 3 2 2 3 3 9" xfId="4745"/>
    <cellStyle name="Navadno 3 3 2 2 3 4" xfId="873"/>
    <cellStyle name="Navadno 3 3 2 2 3 4 10" xfId="35130"/>
    <cellStyle name="Navadno 3 3 2 2 3 4 2" xfId="3689"/>
    <cellStyle name="Navadno 3 3 2 2 3 4 2 2" xfId="13584"/>
    <cellStyle name="Navadno 3 3 2 2 3 4 2 2 2" xfId="27742"/>
    <cellStyle name="Navadno 3 3 2 2 3 4 2 3" xfId="17810"/>
    <cellStyle name="Navadno 3 3 2 2 3 4 2 3 2" xfId="31968"/>
    <cellStyle name="Navadno 3 3 2 2 3 4 2 4" xfId="22068"/>
    <cellStyle name="Navadno 3 3 2 2 3 4 2 5" xfId="9358"/>
    <cellStyle name="Navadno 3 3 2 2 3 4 2 6" xfId="35131"/>
    <cellStyle name="Navadno 3 3 2 2 3 4 3" xfId="2281"/>
    <cellStyle name="Navadno 3 3 2 2 3 4 3 2" xfId="12176"/>
    <cellStyle name="Navadno 3 3 2 2 3 4 3 2 2" xfId="26334"/>
    <cellStyle name="Navadno 3 3 2 2 3 4 3 3" xfId="16402"/>
    <cellStyle name="Navadno 3 3 2 2 3 4 3 3 2" xfId="30560"/>
    <cellStyle name="Navadno 3 3 2 2 3 4 3 4" xfId="20660"/>
    <cellStyle name="Navadno 3 3 2 2 3 4 3 5" xfId="7950"/>
    <cellStyle name="Navadno 3 3 2 2 3 4 3 6" xfId="35132"/>
    <cellStyle name="Navadno 3 3 2 2 3 4 4" xfId="6542"/>
    <cellStyle name="Navadno 3 3 2 2 3 4 4 2" xfId="23484"/>
    <cellStyle name="Navadno 3 3 2 2 3 4 5" xfId="10768"/>
    <cellStyle name="Navadno 3 3 2 2 3 4 5 2" xfId="24926"/>
    <cellStyle name="Navadno 3 3 2 2 3 4 6" xfId="14994"/>
    <cellStyle name="Navadno 3 3 2 2 3 4 6 2" xfId="29152"/>
    <cellStyle name="Navadno 3 3 2 2 3 4 7" xfId="19252"/>
    <cellStyle name="Navadno 3 3 2 2 3 4 8" xfId="5097"/>
    <cellStyle name="Navadno 3 3 2 2 3 4 9" xfId="33408"/>
    <cellStyle name="Navadno 3 3 2 2 3 5" xfId="2953"/>
    <cellStyle name="Navadno 3 3 2 2 3 5 2" xfId="12848"/>
    <cellStyle name="Navadno 3 3 2 2 3 5 2 2" xfId="27006"/>
    <cellStyle name="Navadno 3 3 2 2 3 5 3" xfId="17074"/>
    <cellStyle name="Navadno 3 3 2 2 3 5 3 2" xfId="31232"/>
    <cellStyle name="Navadno 3 3 2 2 3 5 4" xfId="21332"/>
    <cellStyle name="Navadno 3 3 2 2 3 5 5" xfId="8622"/>
    <cellStyle name="Navadno 3 3 2 2 3 5 6" xfId="35133"/>
    <cellStyle name="Navadno 3 3 2 2 3 6" xfId="1545"/>
    <cellStyle name="Navadno 3 3 2 2 3 6 2" xfId="11440"/>
    <cellStyle name="Navadno 3 3 2 2 3 6 2 2" xfId="25598"/>
    <cellStyle name="Navadno 3 3 2 2 3 6 3" xfId="15666"/>
    <cellStyle name="Navadno 3 3 2 2 3 6 3 2" xfId="29824"/>
    <cellStyle name="Navadno 3 3 2 2 3 6 4" xfId="19924"/>
    <cellStyle name="Navadno 3 3 2 2 3 6 5" xfId="7214"/>
    <cellStyle name="Navadno 3 3 2 2 3 6 6" xfId="35134"/>
    <cellStyle name="Navadno 3 3 2 2 3 7" xfId="5806"/>
    <cellStyle name="Navadno 3 3 2 2 3 7 2" xfId="22748"/>
    <cellStyle name="Navadno 3 3 2 2 3 8" xfId="10032"/>
    <cellStyle name="Navadno 3 3 2 2 3 8 2" xfId="24190"/>
    <cellStyle name="Navadno 3 3 2 2 3 9" xfId="14258"/>
    <cellStyle name="Navadno 3 3 2 2 3 9 2" xfId="28416"/>
    <cellStyle name="Navadno 3 3 2 2 4" xfId="66"/>
    <cellStyle name="Navadno 3 3 2 2 4 10" xfId="18484"/>
    <cellStyle name="Navadno 3 3 2 2 4 11" xfId="4297"/>
    <cellStyle name="Navadno 3 3 2 2 4 12" xfId="32608"/>
    <cellStyle name="Navadno 3 3 2 2 4 13" xfId="35135"/>
    <cellStyle name="Navadno 3 3 2 2 4 2" xfId="232"/>
    <cellStyle name="Navadno 3 3 2 2 4 2 10" xfId="4457"/>
    <cellStyle name="Navadno 3 3 2 2 4 2 11" xfId="32768"/>
    <cellStyle name="Navadno 3 3 2 2 4 2 12" xfId="35136"/>
    <cellStyle name="Navadno 3 3 2 2 4 2 2" xfId="585"/>
    <cellStyle name="Navadno 3 3 2 2 4 2 2 10" xfId="33120"/>
    <cellStyle name="Navadno 3 3 2 2 4 2 2 11" xfId="35137"/>
    <cellStyle name="Navadno 3 3 2 2 4 2 2 2" xfId="1289"/>
    <cellStyle name="Navadno 3 3 2 2 4 2 2 2 10" xfId="35138"/>
    <cellStyle name="Navadno 3 3 2 2 4 2 2 2 2" xfId="4105"/>
    <cellStyle name="Navadno 3 3 2 2 4 2 2 2 2 2" xfId="14000"/>
    <cellStyle name="Navadno 3 3 2 2 4 2 2 2 2 2 2" xfId="28158"/>
    <cellStyle name="Navadno 3 3 2 2 4 2 2 2 2 3" xfId="18226"/>
    <cellStyle name="Navadno 3 3 2 2 4 2 2 2 2 3 2" xfId="32384"/>
    <cellStyle name="Navadno 3 3 2 2 4 2 2 2 2 4" xfId="22484"/>
    <cellStyle name="Navadno 3 3 2 2 4 2 2 2 2 5" xfId="9774"/>
    <cellStyle name="Navadno 3 3 2 2 4 2 2 2 2 6" xfId="35139"/>
    <cellStyle name="Navadno 3 3 2 2 4 2 2 2 3" xfId="2697"/>
    <cellStyle name="Navadno 3 3 2 2 4 2 2 2 3 2" xfId="12592"/>
    <cellStyle name="Navadno 3 3 2 2 4 2 2 2 3 2 2" xfId="26750"/>
    <cellStyle name="Navadno 3 3 2 2 4 2 2 2 3 3" xfId="16818"/>
    <cellStyle name="Navadno 3 3 2 2 4 2 2 2 3 3 2" xfId="30976"/>
    <cellStyle name="Navadno 3 3 2 2 4 2 2 2 3 4" xfId="21076"/>
    <cellStyle name="Navadno 3 3 2 2 4 2 2 2 3 5" xfId="8366"/>
    <cellStyle name="Navadno 3 3 2 2 4 2 2 2 3 6" xfId="35140"/>
    <cellStyle name="Navadno 3 3 2 2 4 2 2 2 4" xfId="6958"/>
    <cellStyle name="Navadno 3 3 2 2 4 2 2 2 4 2" xfId="23900"/>
    <cellStyle name="Navadno 3 3 2 2 4 2 2 2 5" xfId="11184"/>
    <cellStyle name="Navadno 3 3 2 2 4 2 2 2 5 2" xfId="25342"/>
    <cellStyle name="Navadno 3 3 2 2 4 2 2 2 6" xfId="15410"/>
    <cellStyle name="Navadno 3 3 2 2 4 2 2 2 6 2" xfId="29568"/>
    <cellStyle name="Navadno 3 3 2 2 4 2 2 2 7" xfId="19668"/>
    <cellStyle name="Navadno 3 3 2 2 4 2 2 2 8" xfId="5513"/>
    <cellStyle name="Navadno 3 3 2 2 4 2 2 2 9" xfId="33824"/>
    <cellStyle name="Navadno 3 3 2 2 4 2 2 3" xfId="3401"/>
    <cellStyle name="Navadno 3 3 2 2 4 2 2 3 2" xfId="13296"/>
    <cellStyle name="Navadno 3 3 2 2 4 2 2 3 2 2" xfId="27454"/>
    <cellStyle name="Navadno 3 3 2 2 4 2 2 3 3" xfId="17522"/>
    <cellStyle name="Navadno 3 3 2 2 4 2 2 3 3 2" xfId="31680"/>
    <cellStyle name="Navadno 3 3 2 2 4 2 2 3 4" xfId="21780"/>
    <cellStyle name="Navadno 3 3 2 2 4 2 2 3 5" xfId="9070"/>
    <cellStyle name="Navadno 3 3 2 2 4 2 2 3 6" xfId="35141"/>
    <cellStyle name="Navadno 3 3 2 2 4 2 2 4" xfId="1993"/>
    <cellStyle name="Navadno 3 3 2 2 4 2 2 4 2" xfId="11888"/>
    <cellStyle name="Navadno 3 3 2 2 4 2 2 4 2 2" xfId="26046"/>
    <cellStyle name="Navadno 3 3 2 2 4 2 2 4 3" xfId="16114"/>
    <cellStyle name="Navadno 3 3 2 2 4 2 2 4 3 2" xfId="30272"/>
    <cellStyle name="Navadno 3 3 2 2 4 2 2 4 4" xfId="20372"/>
    <cellStyle name="Navadno 3 3 2 2 4 2 2 4 5" xfId="7662"/>
    <cellStyle name="Navadno 3 3 2 2 4 2 2 4 6" xfId="35142"/>
    <cellStyle name="Navadno 3 3 2 2 4 2 2 5" xfId="6254"/>
    <cellStyle name="Navadno 3 3 2 2 4 2 2 5 2" xfId="23196"/>
    <cellStyle name="Navadno 3 3 2 2 4 2 2 6" xfId="10480"/>
    <cellStyle name="Navadno 3 3 2 2 4 2 2 6 2" xfId="24638"/>
    <cellStyle name="Navadno 3 3 2 2 4 2 2 7" xfId="14706"/>
    <cellStyle name="Navadno 3 3 2 2 4 2 2 7 2" xfId="28864"/>
    <cellStyle name="Navadno 3 3 2 2 4 2 2 8" xfId="18964"/>
    <cellStyle name="Navadno 3 3 2 2 4 2 2 9" xfId="4809"/>
    <cellStyle name="Navadno 3 3 2 2 4 2 3" xfId="937"/>
    <cellStyle name="Navadno 3 3 2 2 4 2 3 10" xfId="35143"/>
    <cellStyle name="Navadno 3 3 2 2 4 2 3 2" xfId="3753"/>
    <cellStyle name="Navadno 3 3 2 2 4 2 3 2 2" xfId="13648"/>
    <cellStyle name="Navadno 3 3 2 2 4 2 3 2 2 2" xfId="27806"/>
    <cellStyle name="Navadno 3 3 2 2 4 2 3 2 3" xfId="17874"/>
    <cellStyle name="Navadno 3 3 2 2 4 2 3 2 3 2" xfId="32032"/>
    <cellStyle name="Navadno 3 3 2 2 4 2 3 2 4" xfId="22132"/>
    <cellStyle name="Navadno 3 3 2 2 4 2 3 2 5" xfId="9422"/>
    <cellStyle name="Navadno 3 3 2 2 4 2 3 2 6" xfId="35144"/>
    <cellStyle name="Navadno 3 3 2 2 4 2 3 3" xfId="2345"/>
    <cellStyle name="Navadno 3 3 2 2 4 2 3 3 2" xfId="12240"/>
    <cellStyle name="Navadno 3 3 2 2 4 2 3 3 2 2" xfId="26398"/>
    <cellStyle name="Navadno 3 3 2 2 4 2 3 3 3" xfId="16466"/>
    <cellStyle name="Navadno 3 3 2 2 4 2 3 3 3 2" xfId="30624"/>
    <cellStyle name="Navadno 3 3 2 2 4 2 3 3 4" xfId="20724"/>
    <cellStyle name="Navadno 3 3 2 2 4 2 3 3 5" xfId="8014"/>
    <cellStyle name="Navadno 3 3 2 2 4 2 3 3 6" xfId="35145"/>
    <cellStyle name="Navadno 3 3 2 2 4 2 3 4" xfId="6606"/>
    <cellStyle name="Navadno 3 3 2 2 4 2 3 4 2" xfId="23548"/>
    <cellStyle name="Navadno 3 3 2 2 4 2 3 5" xfId="10832"/>
    <cellStyle name="Navadno 3 3 2 2 4 2 3 5 2" xfId="24990"/>
    <cellStyle name="Navadno 3 3 2 2 4 2 3 6" xfId="15058"/>
    <cellStyle name="Navadno 3 3 2 2 4 2 3 6 2" xfId="29216"/>
    <cellStyle name="Navadno 3 3 2 2 4 2 3 7" xfId="19316"/>
    <cellStyle name="Navadno 3 3 2 2 4 2 3 8" xfId="5161"/>
    <cellStyle name="Navadno 3 3 2 2 4 2 3 9" xfId="33472"/>
    <cellStyle name="Navadno 3 3 2 2 4 2 4" xfId="3049"/>
    <cellStyle name="Navadno 3 3 2 2 4 2 4 2" xfId="12944"/>
    <cellStyle name="Navadno 3 3 2 2 4 2 4 2 2" xfId="27102"/>
    <cellStyle name="Navadno 3 3 2 2 4 2 4 3" xfId="17170"/>
    <cellStyle name="Navadno 3 3 2 2 4 2 4 3 2" xfId="31328"/>
    <cellStyle name="Navadno 3 3 2 2 4 2 4 4" xfId="21428"/>
    <cellStyle name="Navadno 3 3 2 2 4 2 4 5" xfId="8718"/>
    <cellStyle name="Navadno 3 3 2 2 4 2 4 6" xfId="35146"/>
    <cellStyle name="Navadno 3 3 2 2 4 2 5" xfId="1641"/>
    <cellStyle name="Navadno 3 3 2 2 4 2 5 2" xfId="11536"/>
    <cellStyle name="Navadno 3 3 2 2 4 2 5 2 2" xfId="25694"/>
    <cellStyle name="Navadno 3 3 2 2 4 2 5 3" xfId="15762"/>
    <cellStyle name="Navadno 3 3 2 2 4 2 5 3 2" xfId="29920"/>
    <cellStyle name="Navadno 3 3 2 2 4 2 5 4" xfId="20020"/>
    <cellStyle name="Navadno 3 3 2 2 4 2 5 5" xfId="7310"/>
    <cellStyle name="Navadno 3 3 2 2 4 2 5 6" xfId="35147"/>
    <cellStyle name="Navadno 3 3 2 2 4 2 6" xfId="5902"/>
    <cellStyle name="Navadno 3 3 2 2 4 2 6 2" xfId="22844"/>
    <cellStyle name="Navadno 3 3 2 2 4 2 7" xfId="10128"/>
    <cellStyle name="Navadno 3 3 2 2 4 2 7 2" xfId="24286"/>
    <cellStyle name="Navadno 3 3 2 2 4 2 8" xfId="14354"/>
    <cellStyle name="Navadno 3 3 2 2 4 2 8 2" xfId="28512"/>
    <cellStyle name="Navadno 3 3 2 2 4 2 9" xfId="18612"/>
    <cellStyle name="Navadno 3 3 2 2 4 3" xfId="457"/>
    <cellStyle name="Navadno 3 3 2 2 4 3 10" xfId="32992"/>
    <cellStyle name="Navadno 3 3 2 2 4 3 11" xfId="35148"/>
    <cellStyle name="Navadno 3 3 2 2 4 3 2" xfId="1161"/>
    <cellStyle name="Navadno 3 3 2 2 4 3 2 10" xfId="35149"/>
    <cellStyle name="Navadno 3 3 2 2 4 3 2 2" xfId="3977"/>
    <cellStyle name="Navadno 3 3 2 2 4 3 2 2 2" xfId="13872"/>
    <cellStyle name="Navadno 3 3 2 2 4 3 2 2 2 2" xfId="28030"/>
    <cellStyle name="Navadno 3 3 2 2 4 3 2 2 3" xfId="18098"/>
    <cellStyle name="Navadno 3 3 2 2 4 3 2 2 3 2" xfId="32256"/>
    <cellStyle name="Navadno 3 3 2 2 4 3 2 2 4" xfId="22356"/>
    <cellStyle name="Navadno 3 3 2 2 4 3 2 2 5" xfId="9646"/>
    <cellStyle name="Navadno 3 3 2 2 4 3 2 2 6" xfId="35150"/>
    <cellStyle name="Navadno 3 3 2 2 4 3 2 3" xfId="2569"/>
    <cellStyle name="Navadno 3 3 2 2 4 3 2 3 2" xfId="12464"/>
    <cellStyle name="Navadno 3 3 2 2 4 3 2 3 2 2" xfId="26622"/>
    <cellStyle name="Navadno 3 3 2 2 4 3 2 3 3" xfId="16690"/>
    <cellStyle name="Navadno 3 3 2 2 4 3 2 3 3 2" xfId="30848"/>
    <cellStyle name="Navadno 3 3 2 2 4 3 2 3 4" xfId="20948"/>
    <cellStyle name="Navadno 3 3 2 2 4 3 2 3 5" xfId="8238"/>
    <cellStyle name="Navadno 3 3 2 2 4 3 2 3 6" xfId="35151"/>
    <cellStyle name="Navadno 3 3 2 2 4 3 2 4" xfId="6830"/>
    <cellStyle name="Navadno 3 3 2 2 4 3 2 4 2" xfId="23772"/>
    <cellStyle name="Navadno 3 3 2 2 4 3 2 5" xfId="11056"/>
    <cellStyle name="Navadno 3 3 2 2 4 3 2 5 2" xfId="25214"/>
    <cellStyle name="Navadno 3 3 2 2 4 3 2 6" xfId="15282"/>
    <cellStyle name="Navadno 3 3 2 2 4 3 2 6 2" xfId="29440"/>
    <cellStyle name="Navadno 3 3 2 2 4 3 2 7" xfId="19540"/>
    <cellStyle name="Navadno 3 3 2 2 4 3 2 8" xfId="5385"/>
    <cellStyle name="Navadno 3 3 2 2 4 3 2 9" xfId="33696"/>
    <cellStyle name="Navadno 3 3 2 2 4 3 3" xfId="3273"/>
    <cellStyle name="Navadno 3 3 2 2 4 3 3 2" xfId="13168"/>
    <cellStyle name="Navadno 3 3 2 2 4 3 3 2 2" xfId="27326"/>
    <cellStyle name="Navadno 3 3 2 2 4 3 3 3" xfId="17394"/>
    <cellStyle name="Navadno 3 3 2 2 4 3 3 3 2" xfId="31552"/>
    <cellStyle name="Navadno 3 3 2 2 4 3 3 4" xfId="21652"/>
    <cellStyle name="Navadno 3 3 2 2 4 3 3 5" xfId="8942"/>
    <cellStyle name="Navadno 3 3 2 2 4 3 3 6" xfId="35152"/>
    <cellStyle name="Navadno 3 3 2 2 4 3 4" xfId="1865"/>
    <cellStyle name="Navadno 3 3 2 2 4 3 4 2" xfId="11760"/>
    <cellStyle name="Navadno 3 3 2 2 4 3 4 2 2" xfId="25918"/>
    <cellStyle name="Navadno 3 3 2 2 4 3 4 3" xfId="15986"/>
    <cellStyle name="Navadno 3 3 2 2 4 3 4 3 2" xfId="30144"/>
    <cellStyle name="Navadno 3 3 2 2 4 3 4 4" xfId="20244"/>
    <cellStyle name="Navadno 3 3 2 2 4 3 4 5" xfId="7534"/>
    <cellStyle name="Navadno 3 3 2 2 4 3 4 6" xfId="35153"/>
    <cellStyle name="Navadno 3 3 2 2 4 3 5" xfId="6126"/>
    <cellStyle name="Navadno 3 3 2 2 4 3 5 2" xfId="23068"/>
    <cellStyle name="Navadno 3 3 2 2 4 3 6" xfId="10352"/>
    <cellStyle name="Navadno 3 3 2 2 4 3 6 2" xfId="24510"/>
    <cellStyle name="Navadno 3 3 2 2 4 3 7" xfId="14578"/>
    <cellStyle name="Navadno 3 3 2 2 4 3 7 2" xfId="28736"/>
    <cellStyle name="Navadno 3 3 2 2 4 3 8" xfId="18836"/>
    <cellStyle name="Navadno 3 3 2 2 4 3 9" xfId="4681"/>
    <cellStyle name="Navadno 3 3 2 2 4 4" xfId="809"/>
    <cellStyle name="Navadno 3 3 2 2 4 4 10" xfId="35154"/>
    <cellStyle name="Navadno 3 3 2 2 4 4 2" xfId="3625"/>
    <cellStyle name="Navadno 3 3 2 2 4 4 2 2" xfId="13520"/>
    <cellStyle name="Navadno 3 3 2 2 4 4 2 2 2" xfId="27678"/>
    <cellStyle name="Navadno 3 3 2 2 4 4 2 3" xfId="17746"/>
    <cellStyle name="Navadno 3 3 2 2 4 4 2 3 2" xfId="31904"/>
    <cellStyle name="Navadno 3 3 2 2 4 4 2 4" xfId="22004"/>
    <cellStyle name="Navadno 3 3 2 2 4 4 2 5" xfId="9294"/>
    <cellStyle name="Navadno 3 3 2 2 4 4 2 6" xfId="35155"/>
    <cellStyle name="Navadno 3 3 2 2 4 4 3" xfId="2217"/>
    <cellStyle name="Navadno 3 3 2 2 4 4 3 2" xfId="12112"/>
    <cellStyle name="Navadno 3 3 2 2 4 4 3 2 2" xfId="26270"/>
    <cellStyle name="Navadno 3 3 2 2 4 4 3 3" xfId="16338"/>
    <cellStyle name="Navadno 3 3 2 2 4 4 3 3 2" xfId="30496"/>
    <cellStyle name="Navadno 3 3 2 2 4 4 3 4" xfId="20596"/>
    <cellStyle name="Navadno 3 3 2 2 4 4 3 5" xfId="7886"/>
    <cellStyle name="Navadno 3 3 2 2 4 4 3 6" xfId="35156"/>
    <cellStyle name="Navadno 3 3 2 2 4 4 4" xfId="6478"/>
    <cellStyle name="Navadno 3 3 2 2 4 4 4 2" xfId="23420"/>
    <cellStyle name="Navadno 3 3 2 2 4 4 5" xfId="10704"/>
    <cellStyle name="Navadno 3 3 2 2 4 4 5 2" xfId="24862"/>
    <cellStyle name="Navadno 3 3 2 2 4 4 6" xfId="14930"/>
    <cellStyle name="Navadno 3 3 2 2 4 4 6 2" xfId="29088"/>
    <cellStyle name="Navadno 3 3 2 2 4 4 7" xfId="19188"/>
    <cellStyle name="Navadno 3 3 2 2 4 4 8" xfId="5033"/>
    <cellStyle name="Navadno 3 3 2 2 4 4 9" xfId="33344"/>
    <cellStyle name="Navadno 3 3 2 2 4 5" xfId="2889"/>
    <cellStyle name="Navadno 3 3 2 2 4 5 2" xfId="12784"/>
    <cellStyle name="Navadno 3 3 2 2 4 5 2 2" xfId="26942"/>
    <cellStyle name="Navadno 3 3 2 2 4 5 3" xfId="17010"/>
    <cellStyle name="Navadno 3 3 2 2 4 5 3 2" xfId="31168"/>
    <cellStyle name="Navadno 3 3 2 2 4 5 4" xfId="21268"/>
    <cellStyle name="Navadno 3 3 2 2 4 5 5" xfId="8558"/>
    <cellStyle name="Navadno 3 3 2 2 4 5 6" xfId="35157"/>
    <cellStyle name="Navadno 3 3 2 2 4 6" xfId="1481"/>
    <cellStyle name="Navadno 3 3 2 2 4 6 2" xfId="11376"/>
    <cellStyle name="Navadno 3 3 2 2 4 6 2 2" xfId="25534"/>
    <cellStyle name="Navadno 3 3 2 2 4 6 3" xfId="15602"/>
    <cellStyle name="Navadno 3 3 2 2 4 6 3 2" xfId="29760"/>
    <cellStyle name="Navadno 3 3 2 2 4 6 4" xfId="19860"/>
    <cellStyle name="Navadno 3 3 2 2 4 6 5" xfId="7150"/>
    <cellStyle name="Navadno 3 3 2 2 4 6 6" xfId="35158"/>
    <cellStyle name="Navadno 3 3 2 2 4 7" xfId="5774"/>
    <cellStyle name="Navadno 3 3 2 2 4 7 2" xfId="22716"/>
    <cellStyle name="Navadno 3 3 2 2 4 8" xfId="10000"/>
    <cellStyle name="Navadno 3 3 2 2 4 8 2" xfId="24158"/>
    <cellStyle name="Navadno 3 3 2 2 4 9" xfId="14226"/>
    <cellStyle name="Navadno 3 3 2 2 4 9 2" xfId="28384"/>
    <cellStyle name="Navadno 3 3 2 2 5" xfId="169"/>
    <cellStyle name="Navadno 3 3 2 2 5 10" xfId="4394"/>
    <cellStyle name="Navadno 3 3 2 2 5 11" xfId="32705"/>
    <cellStyle name="Navadno 3 3 2 2 5 12" xfId="35159"/>
    <cellStyle name="Navadno 3 3 2 2 5 2" xfId="554"/>
    <cellStyle name="Navadno 3 3 2 2 5 2 10" xfId="33089"/>
    <cellStyle name="Navadno 3 3 2 2 5 2 11" xfId="35160"/>
    <cellStyle name="Navadno 3 3 2 2 5 2 2" xfId="1258"/>
    <cellStyle name="Navadno 3 3 2 2 5 2 2 10" xfId="35161"/>
    <cellStyle name="Navadno 3 3 2 2 5 2 2 2" xfId="4074"/>
    <cellStyle name="Navadno 3 3 2 2 5 2 2 2 2" xfId="13969"/>
    <cellStyle name="Navadno 3 3 2 2 5 2 2 2 2 2" xfId="28127"/>
    <cellStyle name="Navadno 3 3 2 2 5 2 2 2 3" xfId="18195"/>
    <cellStyle name="Navadno 3 3 2 2 5 2 2 2 3 2" xfId="32353"/>
    <cellStyle name="Navadno 3 3 2 2 5 2 2 2 4" xfId="22453"/>
    <cellStyle name="Navadno 3 3 2 2 5 2 2 2 5" xfId="9743"/>
    <cellStyle name="Navadno 3 3 2 2 5 2 2 2 6" xfId="35162"/>
    <cellStyle name="Navadno 3 3 2 2 5 2 2 3" xfId="2666"/>
    <cellStyle name="Navadno 3 3 2 2 5 2 2 3 2" xfId="12561"/>
    <cellStyle name="Navadno 3 3 2 2 5 2 2 3 2 2" xfId="26719"/>
    <cellStyle name="Navadno 3 3 2 2 5 2 2 3 3" xfId="16787"/>
    <cellStyle name="Navadno 3 3 2 2 5 2 2 3 3 2" xfId="30945"/>
    <cellStyle name="Navadno 3 3 2 2 5 2 2 3 4" xfId="21045"/>
    <cellStyle name="Navadno 3 3 2 2 5 2 2 3 5" xfId="8335"/>
    <cellStyle name="Navadno 3 3 2 2 5 2 2 3 6" xfId="35163"/>
    <cellStyle name="Navadno 3 3 2 2 5 2 2 4" xfId="6927"/>
    <cellStyle name="Navadno 3 3 2 2 5 2 2 4 2" xfId="23869"/>
    <cellStyle name="Navadno 3 3 2 2 5 2 2 5" xfId="11153"/>
    <cellStyle name="Navadno 3 3 2 2 5 2 2 5 2" xfId="25311"/>
    <cellStyle name="Navadno 3 3 2 2 5 2 2 6" xfId="15379"/>
    <cellStyle name="Navadno 3 3 2 2 5 2 2 6 2" xfId="29537"/>
    <cellStyle name="Navadno 3 3 2 2 5 2 2 7" xfId="19637"/>
    <cellStyle name="Navadno 3 3 2 2 5 2 2 8" xfId="5482"/>
    <cellStyle name="Navadno 3 3 2 2 5 2 2 9" xfId="33793"/>
    <cellStyle name="Navadno 3 3 2 2 5 2 3" xfId="3370"/>
    <cellStyle name="Navadno 3 3 2 2 5 2 3 2" xfId="13265"/>
    <cellStyle name="Navadno 3 3 2 2 5 2 3 2 2" xfId="27423"/>
    <cellStyle name="Navadno 3 3 2 2 5 2 3 3" xfId="17491"/>
    <cellStyle name="Navadno 3 3 2 2 5 2 3 3 2" xfId="31649"/>
    <cellStyle name="Navadno 3 3 2 2 5 2 3 4" xfId="21749"/>
    <cellStyle name="Navadno 3 3 2 2 5 2 3 5" xfId="9039"/>
    <cellStyle name="Navadno 3 3 2 2 5 2 3 6" xfId="35164"/>
    <cellStyle name="Navadno 3 3 2 2 5 2 4" xfId="1962"/>
    <cellStyle name="Navadno 3 3 2 2 5 2 4 2" xfId="11857"/>
    <cellStyle name="Navadno 3 3 2 2 5 2 4 2 2" xfId="26015"/>
    <cellStyle name="Navadno 3 3 2 2 5 2 4 3" xfId="16083"/>
    <cellStyle name="Navadno 3 3 2 2 5 2 4 3 2" xfId="30241"/>
    <cellStyle name="Navadno 3 3 2 2 5 2 4 4" xfId="20341"/>
    <cellStyle name="Navadno 3 3 2 2 5 2 4 5" xfId="7631"/>
    <cellStyle name="Navadno 3 3 2 2 5 2 4 6" xfId="35165"/>
    <cellStyle name="Navadno 3 3 2 2 5 2 5" xfId="6223"/>
    <cellStyle name="Navadno 3 3 2 2 5 2 5 2" xfId="23165"/>
    <cellStyle name="Navadno 3 3 2 2 5 2 6" xfId="10449"/>
    <cellStyle name="Navadno 3 3 2 2 5 2 6 2" xfId="24607"/>
    <cellStyle name="Navadno 3 3 2 2 5 2 7" xfId="14675"/>
    <cellStyle name="Navadno 3 3 2 2 5 2 7 2" xfId="28833"/>
    <cellStyle name="Navadno 3 3 2 2 5 2 8" xfId="18933"/>
    <cellStyle name="Navadno 3 3 2 2 5 2 9" xfId="4778"/>
    <cellStyle name="Navadno 3 3 2 2 5 3" xfId="906"/>
    <cellStyle name="Navadno 3 3 2 2 5 3 10" xfId="35166"/>
    <cellStyle name="Navadno 3 3 2 2 5 3 2" xfId="3722"/>
    <cellStyle name="Navadno 3 3 2 2 5 3 2 2" xfId="13617"/>
    <cellStyle name="Navadno 3 3 2 2 5 3 2 2 2" xfId="27775"/>
    <cellStyle name="Navadno 3 3 2 2 5 3 2 3" xfId="17843"/>
    <cellStyle name="Navadno 3 3 2 2 5 3 2 3 2" xfId="32001"/>
    <cellStyle name="Navadno 3 3 2 2 5 3 2 4" xfId="22101"/>
    <cellStyle name="Navadno 3 3 2 2 5 3 2 5" xfId="9391"/>
    <cellStyle name="Navadno 3 3 2 2 5 3 2 6" xfId="35167"/>
    <cellStyle name="Navadno 3 3 2 2 5 3 3" xfId="2314"/>
    <cellStyle name="Navadno 3 3 2 2 5 3 3 2" xfId="12209"/>
    <cellStyle name="Navadno 3 3 2 2 5 3 3 2 2" xfId="26367"/>
    <cellStyle name="Navadno 3 3 2 2 5 3 3 3" xfId="16435"/>
    <cellStyle name="Navadno 3 3 2 2 5 3 3 3 2" xfId="30593"/>
    <cellStyle name="Navadno 3 3 2 2 5 3 3 4" xfId="20693"/>
    <cellStyle name="Navadno 3 3 2 2 5 3 3 5" xfId="7983"/>
    <cellStyle name="Navadno 3 3 2 2 5 3 3 6" xfId="35168"/>
    <cellStyle name="Navadno 3 3 2 2 5 3 4" xfId="6575"/>
    <cellStyle name="Navadno 3 3 2 2 5 3 4 2" xfId="23517"/>
    <cellStyle name="Navadno 3 3 2 2 5 3 5" xfId="10801"/>
    <cellStyle name="Navadno 3 3 2 2 5 3 5 2" xfId="24959"/>
    <cellStyle name="Navadno 3 3 2 2 5 3 6" xfId="15027"/>
    <cellStyle name="Navadno 3 3 2 2 5 3 6 2" xfId="29185"/>
    <cellStyle name="Navadno 3 3 2 2 5 3 7" xfId="19285"/>
    <cellStyle name="Navadno 3 3 2 2 5 3 8" xfId="5130"/>
    <cellStyle name="Navadno 3 3 2 2 5 3 9" xfId="33441"/>
    <cellStyle name="Navadno 3 3 2 2 5 4" xfId="2986"/>
    <cellStyle name="Navadno 3 3 2 2 5 4 2" xfId="12881"/>
    <cellStyle name="Navadno 3 3 2 2 5 4 2 2" xfId="27039"/>
    <cellStyle name="Navadno 3 3 2 2 5 4 3" xfId="17107"/>
    <cellStyle name="Navadno 3 3 2 2 5 4 3 2" xfId="31265"/>
    <cellStyle name="Navadno 3 3 2 2 5 4 4" xfId="21365"/>
    <cellStyle name="Navadno 3 3 2 2 5 4 5" xfId="8655"/>
    <cellStyle name="Navadno 3 3 2 2 5 4 6" xfId="35169"/>
    <cellStyle name="Navadno 3 3 2 2 5 5" xfId="1578"/>
    <cellStyle name="Navadno 3 3 2 2 5 5 2" xfId="11473"/>
    <cellStyle name="Navadno 3 3 2 2 5 5 2 2" xfId="25631"/>
    <cellStyle name="Navadno 3 3 2 2 5 5 3" xfId="15699"/>
    <cellStyle name="Navadno 3 3 2 2 5 5 3 2" xfId="29857"/>
    <cellStyle name="Navadno 3 3 2 2 5 5 4" xfId="19957"/>
    <cellStyle name="Navadno 3 3 2 2 5 5 5" xfId="7247"/>
    <cellStyle name="Navadno 3 3 2 2 5 5 6" xfId="35170"/>
    <cellStyle name="Navadno 3 3 2 2 5 6" xfId="5839"/>
    <cellStyle name="Navadno 3 3 2 2 5 6 2" xfId="22781"/>
    <cellStyle name="Navadno 3 3 2 2 5 7" xfId="10065"/>
    <cellStyle name="Navadno 3 3 2 2 5 7 2" xfId="24223"/>
    <cellStyle name="Navadno 3 3 2 2 5 8" xfId="14291"/>
    <cellStyle name="Navadno 3 3 2 2 5 8 2" xfId="28449"/>
    <cellStyle name="Navadno 3 3 2 2 5 9" xfId="18549"/>
    <cellStyle name="Navadno 3 3 2 2 6" xfId="201"/>
    <cellStyle name="Navadno 3 3 2 2 6 10" xfId="4426"/>
    <cellStyle name="Navadno 3 3 2 2 6 11" xfId="32737"/>
    <cellStyle name="Navadno 3 3 2 2 6 12" xfId="35171"/>
    <cellStyle name="Navadno 3 3 2 2 6 2" xfId="426"/>
    <cellStyle name="Navadno 3 3 2 2 6 2 10" xfId="32961"/>
    <cellStyle name="Navadno 3 3 2 2 6 2 11" xfId="35172"/>
    <cellStyle name="Navadno 3 3 2 2 6 2 2" xfId="1130"/>
    <cellStyle name="Navadno 3 3 2 2 6 2 2 10" xfId="35173"/>
    <cellStyle name="Navadno 3 3 2 2 6 2 2 2" xfId="3946"/>
    <cellStyle name="Navadno 3 3 2 2 6 2 2 2 2" xfId="13841"/>
    <cellStyle name="Navadno 3 3 2 2 6 2 2 2 2 2" xfId="27999"/>
    <cellStyle name="Navadno 3 3 2 2 6 2 2 2 3" xfId="18067"/>
    <cellStyle name="Navadno 3 3 2 2 6 2 2 2 3 2" xfId="32225"/>
    <cellStyle name="Navadno 3 3 2 2 6 2 2 2 4" xfId="22325"/>
    <cellStyle name="Navadno 3 3 2 2 6 2 2 2 5" xfId="9615"/>
    <cellStyle name="Navadno 3 3 2 2 6 2 2 2 6" xfId="35174"/>
    <cellStyle name="Navadno 3 3 2 2 6 2 2 3" xfId="2538"/>
    <cellStyle name="Navadno 3 3 2 2 6 2 2 3 2" xfId="12433"/>
    <cellStyle name="Navadno 3 3 2 2 6 2 2 3 2 2" xfId="26591"/>
    <cellStyle name="Navadno 3 3 2 2 6 2 2 3 3" xfId="16659"/>
    <cellStyle name="Navadno 3 3 2 2 6 2 2 3 3 2" xfId="30817"/>
    <cellStyle name="Navadno 3 3 2 2 6 2 2 3 4" xfId="20917"/>
    <cellStyle name="Navadno 3 3 2 2 6 2 2 3 5" xfId="8207"/>
    <cellStyle name="Navadno 3 3 2 2 6 2 2 3 6" xfId="35175"/>
    <cellStyle name="Navadno 3 3 2 2 6 2 2 4" xfId="6799"/>
    <cellStyle name="Navadno 3 3 2 2 6 2 2 4 2" xfId="23741"/>
    <cellStyle name="Navadno 3 3 2 2 6 2 2 5" xfId="11025"/>
    <cellStyle name="Navadno 3 3 2 2 6 2 2 5 2" xfId="25183"/>
    <cellStyle name="Navadno 3 3 2 2 6 2 2 6" xfId="15251"/>
    <cellStyle name="Navadno 3 3 2 2 6 2 2 6 2" xfId="29409"/>
    <cellStyle name="Navadno 3 3 2 2 6 2 2 7" xfId="19509"/>
    <cellStyle name="Navadno 3 3 2 2 6 2 2 8" xfId="5354"/>
    <cellStyle name="Navadno 3 3 2 2 6 2 2 9" xfId="33665"/>
    <cellStyle name="Navadno 3 3 2 2 6 2 3" xfId="3242"/>
    <cellStyle name="Navadno 3 3 2 2 6 2 3 2" xfId="13137"/>
    <cellStyle name="Navadno 3 3 2 2 6 2 3 2 2" xfId="27295"/>
    <cellStyle name="Navadno 3 3 2 2 6 2 3 3" xfId="17363"/>
    <cellStyle name="Navadno 3 3 2 2 6 2 3 3 2" xfId="31521"/>
    <cellStyle name="Navadno 3 3 2 2 6 2 3 4" xfId="21621"/>
    <cellStyle name="Navadno 3 3 2 2 6 2 3 5" xfId="8911"/>
    <cellStyle name="Navadno 3 3 2 2 6 2 3 6" xfId="35176"/>
    <cellStyle name="Navadno 3 3 2 2 6 2 4" xfId="1834"/>
    <cellStyle name="Navadno 3 3 2 2 6 2 4 2" xfId="11729"/>
    <cellStyle name="Navadno 3 3 2 2 6 2 4 2 2" xfId="25887"/>
    <cellStyle name="Navadno 3 3 2 2 6 2 4 3" xfId="15955"/>
    <cellStyle name="Navadno 3 3 2 2 6 2 4 3 2" xfId="30113"/>
    <cellStyle name="Navadno 3 3 2 2 6 2 4 4" xfId="20213"/>
    <cellStyle name="Navadno 3 3 2 2 6 2 4 5" xfId="7503"/>
    <cellStyle name="Navadno 3 3 2 2 6 2 4 6" xfId="35177"/>
    <cellStyle name="Navadno 3 3 2 2 6 2 5" xfId="6095"/>
    <cellStyle name="Navadno 3 3 2 2 6 2 5 2" xfId="23037"/>
    <cellStyle name="Navadno 3 3 2 2 6 2 6" xfId="10321"/>
    <cellStyle name="Navadno 3 3 2 2 6 2 6 2" xfId="24479"/>
    <cellStyle name="Navadno 3 3 2 2 6 2 7" xfId="14547"/>
    <cellStyle name="Navadno 3 3 2 2 6 2 7 2" xfId="28705"/>
    <cellStyle name="Navadno 3 3 2 2 6 2 8" xfId="18805"/>
    <cellStyle name="Navadno 3 3 2 2 6 2 9" xfId="4650"/>
    <cellStyle name="Navadno 3 3 2 2 6 3" xfId="778"/>
    <cellStyle name="Navadno 3 3 2 2 6 3 10" xfId="35178"/>
    <cellStyle name="Navadno 3 3 2 2 6 3 2" xfId="3594"/>
    <cellStyle name="Navadno 3 3 2 2 6 3 2 2" xfId="13489"/>
    <cellStyle name="Navadno 3 3 2 2 6 3 2 2 2" xfId="27647"/>
    <cellStyle name="Navadno 3 3 2 2 6 3 2 3" xfId="17715"/>
    <cellStyle name="Navadno 3 3 2 2 6 3 2 3 2" xfId="31873"/>
    <cellStyle name="Navadno 3 3 2 2 6 3 2 4" xfId="21973"/>
    <cellStyle name="Navadno 3 3 2 2 6 3 2 5" xfId="9263"/>
    <cellStyle name="Navadno 3 3 2 2 6 3 2 6" xfId="35179"/>
    <cellStyle name="Navadno 3 3 2 2 6 3 3" xfId="2186"/>
    <cellStyle name="Navadno 3 3 2 2 6 3 3 2" xfId="12081"/>
    <cellStyle name="Navadno 3 3 2 2 6 3 3 2 2" xfId="26239"/>
    <cellStyle name="Navadno 3 3 2 2 6 3 3 3" xfId="16307"/>
    <cellStyle name="Navadno 3 3 2 2 6 3 3 3 2" xfId="30465"/>
    <cellStyle name="Navadno 3 3 2 2 6 3 3 4" xfId="20565"/>
    <cellStyle name="Navadno 3 3 2 2 6 3 3 5" xfId="7855"/>
    <cellStyle name="Navadno 3 3 2 2 6 3 3 6" xfId="35180"/>
    <cellStyle name="Navadno 3 3 2 2 6 3 4" xfId="6447"/>
    <cellStyle name="Navadno 3 3 2 2 6 3 4 2" xfId="23389"/>
    <cellStyle name="Navadno 3 3 2 2 6 3 5" xfId="10673"/>
    <cellStyle name="Navadno 3 3 2 2 6 3 5 2" xfId="24831"/>
    <cellStyle name="Navadno 3 3 2 2 6 3 6" xfId="14899"/>
    <cellStyle name="Navadno 3 3 2 2 6 3 6 2" xfId="29057"/>
    <cellStyle name="Navadno 3 3 2 2 6 3 7" xfId="19157"/>
    <cellStyle name="Navadno 3 3 2 2 6 3 8" xfId="5002"/>
    <cellStyle name="Navadno 3 3 2 2 6 3 9" xfId="33313"/>
    <cellStyle name="Navadno 3 3 2 2 6 4" xfId="3018"/>
    <cellStyle name="Navadno 3 3 2 2 6 4 2" xfId="12913"/>
    <cellStyle name="Navadno 3 3 2 2 6 4 2 2" xfId="27071"/>
    <cellStyle name="Navadno 3 3 2 2 6 4 3" xfId="17139"/>
    <cellStyle name="Navadno 3 3 2 2 6 4 3 2" xfId="31297"/>
    <cellStyle name="Navadno 3 3 2 2 6 4 4" xfId="21397"/>
    <cellStyle name="Navadno 3 3 2 2 6 4 5" xfId="8687"/>
    <cellStyle name="Navadno 3 3 2 2 6 4 6" xfId="35181"/>
    <cellStyle name="Navadno 3 3 2 2 6 5" xfId="1610"/>
    <cellStyle name="Navadno 3 3 2 2 6 5 2" xfId="11505"/>
    <cellStyle name="Navadno 3 3 2 2 6 5 2 2" xfId="25663"/>
    <cellStyle name="Navadno 3 3 2 2 6 5 3" xfId="15731"/>
    <cellStyle name="Navadno 3 3 2 2 6 5 3 2" xfId="29889"/>
    <cellStyle name="Navadno 3 3 2 2 6 5 4" xfId="19989"/>
    <cellStyle name="Navadno 3 3 2 2 6 5 5" xfId="7279"/>
    <cellStyle name="Navadno 3 3 2 2 6 5 6" xfId="35182"/>
    <cellStyle name="Navadno 3 3 2 2 6 6" xfId="5871"/>
    <cellStyle name="Navadno 3 3 2 2 6 6 2" xfId="22813"/>
    <cellStyle name="Navadno 3 3 2 2 6 7" xfId="10097"/>
    <cellStyle name="Navadno 3 3 2 2 6 7 2" xfId="24255"/>
    <cellStyle name="Navadno 3 3 2 2 6 8" xfId="14323"/>
    <cellStyle name="Navadno 3 3 2 2 6 8 2" xfId="28481"/>
    <cellStyle name="Navadno 3 3 2 2 6 9" xfId="18581"/>
    <cellStyle name="Navadno 3 3 2 2 7" xfId="347"/>
    <cellStyle name="Navadno 3 3 2 2 7 10" xfId="4571"/>
    <cellStyle name="Navadno 3 3 2 2 7 11" xfId="32882"/>
    <cellStyle name="Navadno 3 3 2 2 7 12" xfId="35183"/>
    <cellStyle name="Navadno 3 3 2 2 7 2" xfId="699"/>
    <cellStyle name="Navadno 3 3 2 2 7 2 10" xfId="33234"/>
    <cellStyle name="Navadno 3 3 2 2 7 2 11" xfId="35184"/>
    <cellStyle name="Navadno 3 3 2 2 7 2 2" xfId="1403"/>
    <cellStyle name="Navadno 3 3 2 2 7 2 2 10" xfId="35185"/>
    <cellStyle name="Navadno 3 3 2 2 7 2 2 2" xfId="4219"/>
    <cellStyle name="Navadno 3 3 2 2 7 2 2 2 2" xfId="14114"/>
    <cellStyle name="Navadno 3 3 2 2 7 2 2 2 2 2" xfId="28272"/>
    <cellStyle name="Navadno 3 3 2 2 7 2 2 2 3" xfId="18340"/>
    <cellStyle name="Navadno 3 3 2 2 7 2 2 2 3 2" xfId="32498"/>
    <cellStyle name="Navadno 3 3 2 2 7 2 2 2 4" xfId="22598"/>
    <cellStyle name="Navadno 3 3 2 2 7 2 2 2 5" xfId="9888"/>
    <cellStyle name="Navadno 3 3 2 2 7 2 2 2 6" xfId="35186"/>
    <cellStyle name="Navadno 3 3 2 2 7 2 2 3" xfId="2811"/>
    <cellStyle name="Navadno 3 3 2 2 7 2 2 3 2" xfId="12706"/>
    <cellStyle name="Navadno 3 3 2 2 7 2 2 3 2 2" xfId="26864"/>
    <cellStyle name="Navadno 3 3 2 2 7 2 2 3 3" xfId="16932"/>
    <cellStyle name="Navadno 3 3 2 2 7 2 2 3 3 2" xfId="31090"/>
    <cellStyle name="Navadno 3 3 2 2 7 2 2 3 4" xfId="21190"/>
    <cellStyle name="Navadno 3 3 2 2 7 2 2 3 5" xfId="8480"/>
    <cellStyle name="Navadno 3 3 2 2 7 2 2 3 6" xfId="35187"/>
    <cellStyle name="Navadno 3 3 2 2 7 2 2 4" xfId="7072"/>
    <cellStyle name="Navadno 3 3 2 2 7 2 2 4 2" xfId="24014"/>
    <cellStyle name="Navadno 3 3 2 2 7 2 2 5" xfId="11298"/>
    <cellStyle name="Navadno 3 3 2 2 7 2 2 5 2" xfId="25456"/>
    <cellStyle name="Navadno 3 3 2 2 7 2 2 6" xfId="15524"/>
    <cellStyle name="Navadno 3 3 2 2 7 2 2 6 2" xfId="29682"/>
    <cellStyle name="Navadno 3 3 2 2 7 2 2 7" xfId="19782"/>
    <cellStyle name="Navadno 3 3 2 2 7 2 2 8" xfId="5627"/>
    <cellStyle name="Navadno 3 3 2 2 7 2 2 9" xfId="33938"/>
    <cellStyle name="Navadno 3 3 2 2 7 2 3" xfId="3515"/>
    <cellStyle name="Navadno 3 3 2 2 7 2 3 2" xfId="13410"/>
    <cellStyle name="Navadno 3 3 2 2 7 2 3 2 2" xfId="27568"/>
    <cellStyle name="Navadno 3 3 2 2 7 2 3 3" xfId="17636"/>
    <cellStyle name="Navadno 3 3 2 2 7 2 3 3 2" xfId="31794"/>
    <cellStyle name="Navadno 3 3 2 2 7 2 3 4" xfId="21894"/>
    <cellStyle name="Navadno 3 3 2 2 7 2 3 5" xfId="9184"/>
    <cellStyle name="Navadno 3 3 2 2 7 2 3 6" xfId="35188"/>
    <cellStyle name="Navadno 3 3 2 2 7 2 4" xfId="2107"/>
    <cellStyle name="Navadno 3 3 2 2 7 2 4 2" xfId="12002"/>
    <cellStyle name="Navadno 3 3 2 2 7 2 4 2 2" xfId="26160"/>
    <cellStyle name="Navadno 3 3 2 2 7 2 4 3" xfId="16228"/>
    <cellStyle name="Navadno 3 3 2 2 7 2 4 3 2" xfId="30386"/>
    <cellStyle name="Navadno 3 3 2 2 7 2 4 4" xfId="20486"/>
    <cellStyle name="Navadno 3 3 2 2 7 2 4 5" xfId="7776"/>
    <cellStyle name="Navadno 3 3 2 2 7 2 4 6" xfId="35189"/>
    <cellStyle name="Navadno 3 3 2 2 7 2 5" xfId="6368"/>
    <cellStyle name="Navadno 3 3 2 2 7 2 5 2" xfId="23310"/>
    <cellStyle name="Navadno 3 3 2 2 7 2 6" xfId="10594"/>
    <cellStyle name="Navadno 3 3 2 2 7 2 6 2" xfId="24752"/>
    <cellStyle name="Navadno 3 3 2 2 7 2 7" xfId="14820"/>
    <cellStyle name="Navadno 3 3 2 2 7 2 7 2" xfId="28978"/>
    <cellStyle name="Navadno 3 3 2 2 7 2 8" xfId="19078"/>
    <cellStyle name="Navadno 3 3 2 2 7 2 9" xfId="4923"/>
    <cellStyle name="Navadno 3 3 2 2 7 3" xfId="1051"/>
    <cellStyle name="Navadno 3 3 2 2 7 3 10" xfId="35190"/>
    <cellStyle name="Navadno 3 3 2 2 7 3 2" xfId="3867"/>
    <cellStyle name="Navadno 3 3 2 2 7 3 2 2" xfId="13762"/>
    <cellStyle name="Navadno 3 3 2 2 7 3 2 2 2" xfId="27920"/>
    <cellStyle name="Navadno 3 3 2 2 7 3 2 3" xfId="17988"/>
    <cellStyle name="Navadno 3 3 2 2 7 3 2 3 2" xfId="32146"/>
    <cellStyle name="Navadno 3 3 2 2 7 3 2 4" xfId="22246"/>
    <cellStyle name="Navadno 3 3 2 2 7 3 2 5" xfId="9536"/>
    <cellStyle name="Navadno 3 3 2 2 7 3 2 6" xfId="35191"/>
    <cellStyle name="Navadno 3 3 2 2 7 3 3" xfId="2459"/>
    <cellStyle name="Navadno 3 3 2 2 7 3 3 2" xfId="12354"/>
    <cellStyle name="Navadno 3 3 2 2 7 3 3 2 2" xfId="26512"/>
    <cellStyle name="Navadno 3 3 2 2 7 3 3 3" xfId="16580"/>
    <cellStyle name="Navadno 3 3 2 2 7 3 3 3 2" xfId="30738"/>
    <cellStyle name="Navadno 3 3 2 2 7 3 3 4" xfId="20838"/>
    <cellStyle name="Navadno 3 3 2 2 7 3 3 5" xfId="8128"/>
    <cellStyle name="Navadno 3 3 2 2 7 3 3 6" xfId="35192"/>
    <cellStyle name="Navadno 3 3 2 2 7 3 4" xfId="6720"/>
    <cellStyle name="Navadno 3 3 2 2 7 3 4 2" xfId="23662"/>
    <cellStyle name="Navadno 3 3 2 2 7 3 5" xfId="10946"/>
    <cellStyle name="Navadno 3 3 2 2 7 3 5 2" xfId="25104"/>
    <cellStyle name="Navadno 3 3 2 2 7 3 6" xfId="15172"/>
    <cellStyle name="Navadno 3 3 2 2 7 3 6 2" xfId="29330"/>
    <cellStyle name="Navadno 3 3 2 2 7 3 7" xfId="19430"/>
    <cellStyle name="Navadno 3 3 2 2 7 3 8" xfId="5275"/>
    <cellStyle name="Navadno 3 3 2 2 7 3 9" xfId="33586"/>
    <cellStyle name="Navadno 3 3 2 2 7 4" xfId="3163"/>
    <cellStyle name="Navadno 3 3 2 2 7 4 2" xfId="13058"/>
    <cellStyle name="Navadno 3 3 2 2 7 4 2 2" xfId="27216"/>
    <cellStyle name="Navadno 3 3 2 2 7 4 3" xfId="17284"/>
    <cellStyle name="Navadno 3 3 2 2 7 4 3 2" xfId="31442"/>
    <cellStyle name="Navadno 3 3 2 2 7 4 4" xfId="21542"/>
    <cellStyle name="Navadno 3 3 2 2 7 4 5" xfId="8832"/>
    <cellStyle name="Navadno 3 3 2 2 7 4 6" xfId="35193"/>
    <cellStyle name="Navadno 3 3 2 2 7 5" xfId="1755"/>
    <cellStyle name="Navadno 3 3 2 2 7 5 2" xfId="11650"/>
    <cellStyle name="Navadno 3 3 2 2 7 5 2 2" xfId="25808"/>
    <cellStyle name="Navadno 3 3 2 2 7 5 3" xfId="15876"/>
    <cellStyle name="Navadno 3 3 2 2 7 5 3 2" xfId="30034"/>
    <cellStyle name="Navadno 3 3 2 2 7 5 4" xfId="20134"/>
    <cellStyle name="Navadno 3 3 2 2 7 5 5" xfId="7424"/>
    <cellStyle name="Navadno 3 3 2 2 7 5 6" xfId="35194"/>
    <cellStyle name="Navadno 3 3 2 2 7 6" xfId="6016"/>
    <cellStyle name="Navadno 3 3 2 2 7 6 2" xfId="22958"/>
    <cellStyle name="Navadno 3 3 2 2 7 7" xfId="10242"/>
    <cellStyle name="Navadno 3 3 2 2 7 7 2" xfId="24400"/>
    <cellStyle name="Navadno 3 3 2 2 7 8" xfId="14468"/>
    <cellStyle name="Navadno 3 3 2 2 7 8 2" xfId="28626"/>
    <cellStyle name="Navadno 3 3 2 2 7 9" xfId="18726"/>
    <cellStyle name="Navadno 3 3 2 2 8" xfId="394"/>
    <cellStyle name="Navadno 3 3 2 2 8 10" xfId="32929"/>
    <cellStyle name="Navadno 3 3 2 2 8 11" xfId="35195"/>
    <cellStyle name="Navadno 3 3 2 2 8 2" xfId="1098"/>
    <cellStyle name="Navadno 3 3 2 2 8 2 10" xfId="35196"/>
    <cellStyle name="Navadno 3 3 2 2 8 2 2" xfId="3914"/>
    <cellStyle name="Navadno 3 3 2 2 8 2 2 2" xfId="13809"/>
    <cellStyle name="Navadno 3 3 2 2 8 2 2 2 2" xfId="27967"/>
    <cellStyle name="Navadno 3 3 2 2 8 2 2 3" xfId="18035"/>
    <cellStyle name="Navadno 3 3 2 2 8 2 2 3 2" xfId="32193"/>
    <cellStyle name="Navadno 3 3 2 2 8 2 2 4" xfId="22293"/>
    <cellStyle name="Navadno 3 3 2 2 8 2 2 5" xfId="9583"/>
    <cellStyle name="Navadno 3 3 2 2 8 2 2 6" xfId="35197"/>
    <cellStyle name="Navadno 3 3 2 2 8 2 3" xfId="2506"/>
    <cellStyle name="Navadno 3 3 2 2 8 2 3 2" xfId="12401"/>
    <cellStyle name="Navadno 3 3 2 2 8 2 3 2 2" xfId="26559"/>
    <cellStyle name="Navadno 3 3 2 2 8 2 3 3" xfId="16627"/>
    <cellStyle name="Navadno 3 3 2 2 8 2 3 3 2" xfId="30785"/>
    <cellStyle name="Navadno 3 3 2 2 8 2 3 4" xfId="20885"/>
    <cellStyle name="Navadno 3 3 2 2 8 2 3 5" xfId="8175"/>
    <cellStyle name="Navadno 3 3 2 2 8 2 3 6" xfId="35198"/>
    <cellStyle name="Navadno 3 3 2 2 8 2 4" xfId="6767"/>
    <cellStyle name="Navadno 3 3 2 2 8 2 4 2" xfId="23709"/>
    <cellStyle name="Navadno 3 3 2 2 8 2 5" xfId="10993"/>
    <cellStyle name="Navadno 3 3 2 2 8 2 5 2" xfId="25151"/>
    <cellStyle name="Navadno 3 3 2 2 8 2 6" xfId="15219"/>
    <cellStyle name="Navadno 3 3 2 2 8 2 6 2" xfId="29377"/>
    <cellStyle name="Navadno 3 3 2 2 8 2 7" xfId="19477"/>
    <cellStyle name="Navadno 3 3 2 2 8 2 8" xfId="5322"/>
    <cellStyle name="Navadno 3 3 2 2 8 2 9" xfId="33633"/>
    <cellStyle name="Navadno 3 3 2 2 8 3" xfId="3210"/>
    <cellStyle name="Navadno 3 3 2 2 8 3 2" xfId="13105"/>
    <cellStyle name="Navadno 3 3 2 2 8 3 2 2" xfId="27263"/>
    <cellStyle name="Navadno 3 3 2 2 8 3 3" xfId="17331"/>
    <cellStyle name="Navadno 3 3 2 2 8 3 3 2" xfId="31489"/>
    <cellStyle name="Navadno 3 3 2 2 8 3 4" xfId="21589"/>
    <cellStyle name="Navadno 3 3 2 2 8 3 5" xfId="8879"/>
    <cellStyle name="Navadno 3 3 2 2 8 3 6" xfId="35199"/>
    <cellStyle name="Navadno 3 3 2 2 8 4" xfId="1802"/>
    <cellStyle name="Navadno 3 3 2 2 8 4 2" xfId="11697"/>
    <cellStyle name="Navadno 3 3 2 2 8 4 2 2" xfId="25855"/>
    <cellStyle name="Navadno 3 3 2 2 8 4 3" xfId="15923"/>
    <cellStyle name="Navadno 3 3 2 2 8 4 3 2" xfId="30081"/>
    <cellStyle name="Navadno 3 3 2 2 8 4 4" xfId="20181"/>
    <cellStyle name="Navadno 3 3 2 2 8 4 5" xfId="7471"/>
    <cellStyle name="Navadno 3 3 2 2 8 4 6" xfId="35200"/>
    <cellStyle name="Navadno 3 3 2 2 8 5" xfId="6063"/>
    <cellStyle name="Navadno 3 3 2 2 8 5 2" xfId="23005"/>
    <cellStyle name="Navadno 3 3 2 2 8 6" xfId="10289"/>
    <cellStyle name="Navadno 3 3 2 2 8 6 2" xfId="24447"/>
    <cellStyle name="Navadno 3 3 2 2 8 7" xfId="14515"/>
    <cellStyle name="Navadno 3 3 2 2 8 7 2" xfId="28673"/>
    <cellStyle name="Navadno 3 3 2 2 8 8" xfId="18773"/>
    <cellStyle name="Navadno 3 3 2 2 8 9" xfId="4618"/>
    <cellStyle name="Navadno 3 3 2 2 9" xfId="746"/>
    <cellStyle name="Navadno 3 3 2 2 9 10" xfId="35201"/>
    <cellStyle name="Navadno 3 3 2 2 9 2" xfId="3562"/>
    <cellStyle name="Navadno 3 3 2 2 9 2 2" xfId="13457"/>
    <cellStyle name="Navadno 3 3 2 2 9 2 2 2" xfId="27615"/>
    <cellStyle name="Navadno 3 3 2 2 9 2 3" xfId="17683"/>
    <cellStyle name="Navadno 3 3 2 2 9 2 3 2" xfId="31841"/>
    <cellStyle name="Navadno 3 3 2 2 9 2 4" xfId="21941"/>
    <cellStyle name="Navadno 3 3 2 2 9 2 5" xfId="9231"/>
    <cellStyle name="Navadno 3 3 2 2 9 2 6" xfId="35202"/>
    <cellStyle name="Navadno 3 3 2 2 9 3" xfId="2154"/>
    <cellStyle name="Navadno 3 3 2 2 9 3 2" xfId="12049"/>
    <cellStyle name="Navadno 3 3 2 2 9 3 2 2" xfId="26207"/>
    <cellStyle name="Navadno 3 3 2 2 9 3 3" xfId="16275"/>
    <cellStyle name="Navadno 3 3 2 2 9 3 3 2" xfId="30433"/>
    <cellStyle name="Navadno 3 3 2 2 9 3 4" xfId="20533"/>
    <cellStyle name="Navadno 3 3 2 2 9 3 5" xfId="7823"/>
    <cellStyle name="Navadno 3 3 2 2 9 3 6" xfId="35203"/>
    <cellStyle name="Navadno 3 3 2 2 9 4" xfId="6415"/>
    <cellStyle name="Navadno 3 3 2 2 9 4 2" xfId="23357"/>
    <cellStyle name="Navadno 3 3 2 2 9 5" xfId="10641"/>
    <cellStyle name="Navadno 3 3 2 2 9 5 2" xfId="24799"/>
    <cellStyle name="Navadno 3 3 2 2 9 6" xfId="14867"/>
    <cellStyle name="Navadno 3 3 2 2 9 6 2" xfId="29025"/>
    <cellStyle name="Navadno 3 3 2 2 9 7" xfId="19125"/>
    <cellStyle name="Navadno 3 3 2 2 9 8" xfId="4970"/>
    <cellStyle name="Navadno 3 3 2 2 9 9" xfId="33281"/>
    <cellStyle name="Navadno 3 3 2 20" xfId="35204"/>
    <cellStyle name="Navadno 3 3 2 3" xfId="88"/>
    <cellStyle name="Navadno 3 3 2 3 10" xfId="14178"/>
    <cellStyle name="Navadno 3 3 2 3 10 2" xfId="28336"/>
    <cellStyle name="Navadno 3 3 2 3 11" xfId="18436"/>
    <cellStyle name="Navadno 3 3 2 3 12" xfId="4313"/>
    <cellStyle name="Navadno 3 3 2 3 13" xfId="32624"/>
    <cellStyle name="Navadno 3 3 2 3 14" xfId="35205"/>
    <cellStyle name="Navadno 3 3 2 3 2" xfId="248"/>
    <cellStyle name="Navadno 3 3 2 3 2 10" xfId="4473"/>
    <cellStyle name="Navadno 3 3 2 3 2 11" xfId="32784"/>
    <cellStyle name="Navadno 3 3 2 3 2 12" xfId="35206"/>
    <cellStyle name="Navadno 3 3 2 3 2 2" xfId="601"/>
    <cellStyle name="Navadno 3 3 2 3 2 2 10" xfId="33136"/>
    <cellStyle name="Navadno 3 3 2 3 2 2 11" xfId="35207"/>
    <cellStyle name="Navadno 3 3 2 3 2 2 2" xfId="1305"/>
    <cellStyle name="Navadno 3 3 2 3 2 2 2 10" xfId="35208"/>
    <cellStyle name="Navadno 3 3 2 3 2 2 2 2" xfId="4121"/>
    <cellStyle name="Navadno 3 3 2 3 2 2 2 2 2" xfId="14016"/>
    <cellStyle name="Navadno 3 3 2 3 2 2 2 2 2 2" xfId="28174"/>
    <cellStyle name="Navadno 3 3 2 3 2 2 2 2 3" xfId="18242"/>
    <cellStyle name="Navadno 3 3 2 3 2 2 2 2 3 2" xfId="32400"/>
    <cellStyle name="Navadno 3 3 2 3 2 2 2 2 4" xfId="22500"/>
    <cellStyle name="Navadno 3 3 2 3 2 2 2 2 5" xfId="9790"/>
    <cellStyle name="Navadno 3 3 2 3 2 2 2 2 6" xfId="35209"/>
    <cellStyle name="Navadno 3 3 2 3 2 2 2 3" xfId="2713"/>
    <cellStyle name="Navadno 3 3 2 3 2 2 2 3 2" xfId="12608"/>
    <cellStyle name="Navadno 3 3 2 3 2 2 2 3 2 2" xfId="26766"/>
    <cellStyle name="Navadno 3 3 2 3 2 2 2 3 3" xfId="16834"/>
    <cellStyle name="Navadno 3 3 2 3 2 2 2 3 3 2" xfId="30992"/>
    <cellStyle name="Navadno 3 3 2 3 2 2 2 3 4" xfId="21092"/>
    <cellStyle name="Navadno 3 3 2 3 2 2 2 3 5" xfId="8382"/>
    <cellStyle name="Navadno 3 3 2 3 2 2 2 3 6" xfId="35210"/>
    <cellStyle name="Navadno 3 3 2 3 2 2 2 4" xfId="6974"/>
    <cellStyle name="Navadno 3 3 2 3 2 2 2 4 2" xfId="23916"/>
    <cellStyle name="Navadno 3 3 2 3 2 2 2 5" xfId="11200"/>
    <cellStyle name="Navadno 3 3 2 3 2 2 2 5 2" xfId="25358"/>
    <cellStyle name="Navadno 3 3 2 3 2 2 2 6" xfId="15426"/>
    <cellStyle name="Navadno 3 3 2 3 2 2 2 6 2" xfId="29584"/>
    <cellStyle name="Navadno 3 3 2 3 2 2 2 7" xfId="19684"/>
    <cellStyle name="Navadno 3 3 2 3 2 2 2 8" xfId="5529"/>
    <cellStyle name="Navadno 3 3 2 3 2 2 2 9" xfId="33840"/>
    <cellStyle name="Navadno 3 3 2 3 2 2 3" xfId="3417"/>
    <cellStyle name="Navadno 3 3 2 3 2 2 3 2" xfId="13312"/>
    <cellStyle name="Navadno 3 3 2 3 2 2 3 2 2" xfId="27470"/>
    <cellStyle name="Navadno 3 3 2 3 2 2 3 3" xfId="17538"/>
    <cellStyle name="Navadno 3 3 2 3 2 2 3 3 2" xfId="31696"/>
    <cellStyle name="Navadno 3 3 2 3 2 2 3 4" xfId="21796"/>
    <cellStyle name="Navadno 3 3 2 3 2 2 3 5" xfId="9086"/>
    <cellStyle name="Navadno 3 3 2 3 2 2 3 6" xfId="35211"/>
    <cellStyle name="Navadno 3 3 2 3 2 2 4" xfId="2009"/>
    <cellStyle name="Navadno 3 3 2 3 2 2 4 2" xfId="11904"/>
    <cellStyle name="Navadno 3 3 2 3 2 2 4 2 2" xfId="26062"/>
    <cellStyle name="Navadno 3 3 2 3 2 2 4 3" xfId="16130"/>
    <cellStyle name="Navadno 3 3 2 3 2 2 4 3 2" xfId="30288"/>
    <cellStyle name="Navadno 3 3 2 3 2 2 4 4" xfId="20388"/>
    <cellStyle name="Navadno 3 3 2 3 2 2 4 5" xfId="7678"/>
    <cellStyle name="Navadno 3 3 2 3 2 2 4 6" xfId="35212"/>
    <cellStyle name="Navadno 3 3 2 3 2 2 5" xfId="6270"/>
    <cellStyle name="Navadno 3 3 2 3 2 2 5 2" xfId="23212"/>
    <cellStyle name="Navadno 3 3 2 3 2 2 6" xfId="10496"/>
    <cellStyle name="Navadno 3 3 2 3 2 2 6 2" xfId="24654"/>
    <cellStyle name="Navadno 3 3 2 3 2 2 7" xfId="14722"/>
    <cellStyle name="Navadno 3 3 2 3 2 2 7 2" xfId="28880"/>
    <cellStyle name="Navadno 3 3 2 3 2 2 8" xfId="18980"/>
    <cellStyle name="Navadno 3 3 2 3 2 2 9" xfId="4825"/>
    <cellStyle name="Navadno 3 3 2 3 2 3" xfId="953"/>
    <cellStyle name="Navadno 3 3 2 3 2 3 10" xfId="35213"/>
    <cellStyle name="Navadno 3 3 2 3 2 3 2" xfId="3769"/>
    <cellStyle name="Navadno 3 3 2 3 2 3 2 2" xfId="13664"/>
    <cellStyle name="Navadno 3 3 2 3 2 3 2 2 2" xfId="27822"/>
    <cellStyle name="Navadno 3 3 2 3 2 3 2 3" xfId="17890"/>
    <cellStyle name="Navadno 3 3 2 3 2 3 2 3 2" xfId="32048"/>
    <cellStyle name="Navadno 3 3 2 3 2 3 2 4" xfId="22148"/>
    <cellStyle name="Navadno 3 3 2 3 2 3 2 5" xfId="9438"/>
    <cellStyle name="Navadno 3 3 2 3 2 3 2 6" xfId="35214"/>
    <cellStyle name="Navadno 3 3 2 3 2 3 3" xfId="2361"/>
    <cellStyle name="Navadno 3 3 2 3 2 3 3 2" xfId="12256"/>
    <cellStyle name="Navadno 3 3 2 3 2 3 3 2 2" xfId="26414"/>
    <cellStyle name="Navadno 3 3 2 3 2 3 3 3" xfId="16482"/>
    <cellStyle name="Navadno 3 3 2 3 2 3 3 3 2" xfId="30640"/>
    <cellStyle name="Navadno 3 3 2 3 2 3 3 4" xfId="20740"/>
    <cellStyle name="Navadno 3 3 2 3 2 3 3 5" xfId="8030"/>
    <cellStyle name="Navadno 3 3 2 3 2 3 3 6" xfId="35215"/>
    <cellStyle name="Navadno 3 3 2 3 2 3 4" xfId="6622"/>
    <cellStyle name="Navadno 3 3 2 3 2 3 4 2" xfId="23564"/>
    <cellStyle name="Navadno 3 3 2 3 2 3 5" xfId="10848"/>
    <cellStyle name="Navadno 3 3 2 3 2 3 5 2" xfId="25006"/>
    <cellStyle name="Navadno 3 3 2 3 2 3 6" xfId="15074"/>
    <cellStyle name="Navadno 3 3 2 3 2 3 6 2" xfId="29232"/>
    <cellStyle name="Navadno 3 3 2 3 2 3 7" xfId="19332"/>
    <cellStyle name="Navadno 3 3 2 3 2 3 8" xfId="5177"/>
    <cellStyle name="Navadno 3 3 2 3 2 3 9" xfId="33488"/>
    <cellStyle name="Navadno 3 3 2 3 2 4" xfId="3065"/>
    <cellStyle name="Navadno 3 3 2 3 2 4 2" xfId="12960"/>
    <cellStyle name="Navadno 3 3 2 3 2 4 2 2" xfId="27118"/>
    <cellStyle name="Navadno 3 3 2 3 2 4 3" xfId="17186"/>
    <cellStyle name="Navadno 3 3 2 3 2 4 3 2" xfId="31344"/>
    <cellStyle name="Navadno 3 3 2 3 2 4 4" xfId="21444"/>
    <cellStyle name="Navadno 3 3 2 3 2 4 5" xfId="8734"/>
    <cellStyle name="Navadno 3 3 2 3 2 4 6" xfId="35216"/>
    <cellStyle name="Navadno 3 3 2 3 2 5" xfId="1657"/>
    <cellStyle name="Navadno 3 3 2 3 2 5 2" xfId="11552"/>
    <cellStyle name="Navadno 3 3 2 3 2 5 2 2" xfId="25710"/>
    <cellStyle name="Navadno 3 3 2 3 2 5 3" xfId="15778"/>
    <cellStyle name="Navadno 3 3 2 3 2 5 3 2" xfId="29936"/>
    <cellStyle name="Navadno 3 3 2 3 2 5 4" xfId="20036"/>
    <cellStyle name="Navadno 3 3 2 3 2 5 5" xfId="7326"/>
    <cellStyle name="Navadno 3 3 2 3 2 5 6" xfId="35217"/>
    <cellStyle name="Navadno 3 3 2 3 2 6" xfId="5918"/>
    <cellStyle name="Navadno 3 3 2 3 2 6 2" xfId="22860"/>
    <cellStyle name="Navadno 3 3 2 3 2 7" xfId="10144"/>
    <cellStyle name="Navadno 3 3 2 3 2 7 2" xfId="24302"/>
    <cellStyle name="Navadno 3 3 2 3 2 8" xfId="14370"/>
    <cellStyle name="Navadno 3 3 2 3 2 8 2" xfId="28528"/>
    <cellStyle name="Navadno 3 3 2 3 2 9" xfId="18628"/>
    <cellStyle name="Navadno 3 3 2 3 3" xfId="324"/>
    <cellStyle name="Navadno 3 3 2 3 3 10" xfId="4548"/>
    <cellStyle name="Navadno 3 3 2 3 3 11" xfId="32859"/>
    <cellStyle name="Navadno 3 3 2 3 3 12" xfId="35218"/>
    <cellStyle name="Navadno 3 3 2 3 3 2" xfId="676"/>
    <cellStyle name="Navadno 3 3 2 3 3 2 10" xfId="33211"/>
    <cellStyle name="Navadno 3 3 2 3 3 2 11" xfId="35219"/>
    <cellStyle name="Navadno 3 3 2 3 3 2 2" xfId="1380"/>
    <cellStyle name="Navadno 3 3 2 3 3 2 2 10" xfId="35220"/>
    <cellStyle name="Navadno 3 3 2 3 3 2 2 2" xfId="4196"/>
    <cellStyle name="Navadno 3 3 2 3 3 2 2 2 2" xfId="14091"/>
    <cellStyle name="Navadno 3 3 2 3 3 2 2 2 2 2" xfId="28249"/>
    <cellStyle name="Navadno 3 3 2 3 3 2 2 2 3" xfId="18317"/>
    <cellStyle name="Navadno 3 3 2 3 3 2 2 2 3 2" xfId="32475"/>
    <cellStyle name="Navadno 3 3 2 3 3 2 2 2 4" xfId="22575"/>
    <cellStyle name="Navadno 3 3 2 3 3 2 2 2 5" xfId="9865"/>
    <cellStyle name="Navadno 3 3 2 3 3 2 2 2 6" xfId="35221"/>
    <cellStyle name="Navadno 3 3 2 3 3 2 2 3" xfId="2788"/>
    <cellStyle name="Navadno 3 3 2 3 3 2 2 3 2" xfId="12683"/>
    <cellStyle name="Navadno 3 3 2 3 3 2 2 3 2 2" xfId="26841"/>
    <cellStyle name="Navadno 3 3 2 3 3 2 2 3 3" xfId="16909"/>
    <cellStyle name="Navadno 3 3 2 3 3 2 2 3 3 2" xfId="31067"/>
    <cellStyle name="Navadno 3 3 2 3 3 2 2 3 4" xfId="21167"/>
    <cellStyle name="Navadno 3 3 2 3 3 2 2 3 5" xfId="8457"/>
    <cellStyle name="Navadno 3 3 2 3 3 2 2 3 6" xfId="35222"/>
    <cellStyle name="Navadno 3 3 2 3 3 2 2 4" xfId="7049"/>
    <cellStyle name="Navadno 3 3 2 3 3 2 2 4 2" xfId="23991"/>
    <cellStyle name="Navadno 3 3 2 3 3 2 2 5" xfId="11275"/>
    <cellStyle name="Navadno 3 3 2 3 3 2 2 5 2" xfId="25433"/>
    <cellStyle name="Navadno 3 3 2 3 3 2 2 6" xfId="15501"/>
    <cellStyle name="Navadno 3 3 2 3 3 2 2 6 2" xfId="29659"/>
    <cellStyle name="Navadno 3 3 2 3 3 2 2 7" xfId="19759"/>
    <cellStyle name="Navadno 3 3 2 3 3 2 2 8" xfId="5604"/>
    <cellStyle name="Navadno 3 3 2 3 3 2 2 9" xfId="33915"/>
    <cellStyle name="Navadno 3 3 2 3 3 2 3" xfId="3492"/>
    <cellStyle name="Navadno 3 3 2 3 3 2 3 2" xfId="13387"/>
    <cellStyle name="Navadno 3 3 2 3 3 2 3 2 2" xfId="27545"/>
    <cellStyle name="Navadno 3 3 2 3 3 2 3 3" xfId="17613"/>
    <cellStyle name="Navadno 3 3 2 3 3 2 3 3 2" xfId="31771"/>
    <cellStyle name="Navadno 3 3 2 3 3 2 3 4" xfId="21871"/>
    <cellStyle name="Navadno 3 3 2 3 3 2 3 5" xfId="9161"/>
    <cellStyle name="Navadno 3 3 2 3 3 2 3 6" xfId="35223"/>
    <cellStyle name="Navadno 3 3 2 3 3 2 4" xfId="2084"/>
    <cellStyle name="Navadno 3 3 2 3 3 2 4 2" xfId="11979"/>
    <cellStyle name="Navadno 3 3 2 3 3 2 4 2 2" xfId="26137"/>
    <cellStyle name="Navadno 3 3 2 3 3 2 4 3" xfId="16205"/>
    <cellStyle name="Navadno 3 3 2 3 3 2 4 3 2" xfId="30363"/>
    <cellStyle name="Navadno 3 3 2 3 3 2 4 4" xfId="20463"/>
    <cellStyle name="Navadno 3 3 2 3 3 2 4 5" xfId="7753"/>
    <cellStyle name="Navadno 3 3 2 3 3 2 4 6" xfId="35224"/>
    <cellStyle name="Navadno 3 3 2 3 3 2 5" xfId="6345"/>
    <cellStyle name="Navadno 3 3 2 3 3 2 5 2" xfId="23287"/>
    <cellStyle name="Navadno 3 3 2 3 3 2 6" xfId="10571"/>
    <cellStyle name="Navadno 3 3 2 3 3 2 6 2" xfId="24729"/>
    <cellStyle name="Navadno 3 3 2 3 3 2 7" xfId="14797"/>
    <cellStyle name="Navadno 3 3 2 3 3 2 7 2" xfId="28955"/>
    <cellStyle name="Navadno 3 3 2 3 3 2 8" xfId="19055"/>
    <cellStyle name="Navadno 3 3 2 3 3 2 9" xfId="4900"/>
    <cellStyle name="Navadno 3 3 2 3 3 3" xfId="1028"/>
    <cellStyle name="Navadno 3 3 2 3 3 3 10" xfId="35225"/>
    <cellStyle name="Navadno 3 3 2 3 3 3 2" xfId="3844"/>
    <cellStyle name="Navadno 3 3 2 3 3 3 2 2" xfId="13739"/>
    <cellStyle name="Navadno 3 3 2 3 3 3 2 2 2" xfId="27897"/>
    <cellStyle name="Navadno 3 3 2 3 3 3 2 3" xfId="17965"/>
    <cellStyle name="Navadno 3 3 2 3 3 3 2 3 2" xfId="32123"/>
    <cellStyle name="Navadno 3 3 2 3 3 3 2 4" xfId="22223"/>
    <cellStyle name="Navadno 3 3 2 3 3 3 2 5" xfId="9513"/>
    <cellStyle name="Navadno 3 3 2 3 3 3 2 6" xfId="35226"/>
    <cellStyle name="Navadno 3 3 2 3 3 3 3" xfId="2436"/>
    <cellStyle name="Navadno 3 3 2 3 3 3 3 2" xfId="12331"/>
    <cellStyle name="Navadno 3 3 2 3 3 3 3 2 2" xfId="26489"/>
    <cellStyle name="Navadno 3 3 2 3 3 3 3 3" xfId="16557"/>
    <cellStyle name="Navadno 3 3 2 3 3 3 3 3 2" xfId="30715"/>
    <cellStyle name="Navadno 3 3 2 3 3 3 3 4" xfId="20815"/>
    <cellStyle name="Navadno 3 3 2 3 3 3 3 5" xfId="8105"/>
    <cellStyle name="Navadno 3 3 2 3 3 3 3 6" xfId="35227"/>
    <cellStyle name="Navadno 3 3 2 3 3 3 4" xfId="6697"/>
    <cellStyle name="Navadno 3 3 2 3 3 3 4 2" xfId="23639"/>
    <cellStyle name="Navadno 3 3 2 3 3 3 5" xfId="10923"/>
    <cellStyle name="Navadno 3 3 2 3 3 3 5 2" xfId="25081"/>
    <cellStyle name="Navadno 3 3 2 3 3 3 6" xfId="15149"/>
    <cellStyle name="Navadno 3 3 2 3 3 3 6 2" xfId="29307"/>
    <cellStyle name="Navadno 3 3 2 3 3 3 7" xfId="19407"/>
    <cellStyle name="Navadno 3 3 2 3 3 3 8" xfId="5252"/>
    <cellStyle name="Navadno 3 3 2 3 3 3 9" xfId="33563"/>
    <cellStyle name="Navadno 3 3 2 3 3 4" xfId="3140"/>
    <cellStyle name="Navadno 3 3 2 3 3 4 2" xfId="13035"/>
    <cellStyle name="Navadno 3 3 2 3 3 4 2 2" xfId="27193"/>
    <cellStyle name="Navadno 3 3 2 3 3 4 3" xfId="17261"/>
    <cellStyle name="Navadno 3 3 2 3 3 4 3 2" xfId="31419"/>
    <cellStyle name="Navadno 3 3 2 3 3 4 4" xfId="21519"/>
    <cellStyle name="Navadno 3 3 2 3 3 4 5" xfId="8809"/>
    <cellStyle name="Navadno 3 3 2 3 3 4 6" xfId="35228"/>
    <cellStyle name="Navadno 3 3 2 3 3 5" xfId="1732"/>
    <cellStyle name="Navadno 3 3 2 3 3 5 2" xfId="11627"/>
    <cellStyle name="Navadno 3 3 2 3 3 5 2 2" xfId="25785"/>
    <cellStyle name="Navadno 3 3 2 3 3 5 3" xfId="15853"/>
    <cellStyle name="Navadno 3 3 2 3 3 5 3 2" xfId="30011"/>
    <cellStyle name="Navadno 3 3 2 3 3 5 4" xfId="20111"/>
    <cellStyle name="Navadno 3 3 2 3 3 5 5" xfId="7401"/>
    <cellStyle name="Navadno 3 3 2 3 3 5 6" xfId="35229"/>
    <cellStyle name="Navadno 3 3 2 3 3 6" xfId="5993"/>
    <cellStyle name="Navadno 3 3 2 3 3 6 2" xfId="22935"/>
    <cellStyle name="Navadno 3 3 2 3 3 7" xfId="10219"/>
    <cellStyle name="Navadno 3 3 2 3 3 7 2" xfId="24377"/>
    <cellStyle name="Navadno 3 3 2 3 3 8" xfId="14445"/>
    <cellStyle name="Navadno 3 3 2 3 3 8 2" xfId="28603"/>
    <cellStyle name="Navadno 3 3 2 3 3 9" xfId="18703"/>
    <cellStyle name="Navadno 3 3 2 3 4" xfId="473"/>
    <cellStyle name="Navadno 3 3 2 3 4 10" xfId="33008"/>
    <cellStyle name="Navadno 3 3 2 3 4 11" xfId="35230"/>
    <cellStyle name="Navadno 3 3 2 3 4 2" xfId="1177"/>
    <cellStyle name="Navadno 3 3 2 3 4 2 10" xfId="35231"/>
    <cellStyle name="Navadno 3 3 2 3 4 2 2" xfId="3993"/>
    <cellStyle name="Navadno 3 3 2 3 4 2 2 2" xfId="13888"/>
    <cellStyle name="Navadno 3 3 2 3 4 2 2 2 2" xfId="28046"/>
    <cellStyle name="Navadno 3 3 2 3 4 2 2 3" xfId="18114"/>
    <cellStyle name="Navadno 3 3 2 3 4 2 2 3 2" xfId="32272"/>
    <cellStyle name="Navadno 3 3 2 3 4 2 2 4" xfId="22372"/>
    <cellStyle name="Navadno 3 3 2 3 4 2 2 5" xfId="9662"/>
    <cellStyle name="Navadno 3 3 2 3 4 2 2 6" xfId="35232"/>
    <cellStyle name="Navadno 3 3 2 3 4 2 3" xfId="2585"/>
    <cellStyle name="Navadno 3 3 2 3 4 2 3 2" xfId="12480"/>
    <cellStyle name="Navadno 3 3 2 3 4 2 3 2 2" xfId="26638"/>
    <cellStyle name="Navadno 3 3 2 3 4 2 3 3" xfId="16706"/>
    <cellStyle name="Navadno 3 3 2 3 4 2 3 3 2" xfId="30864"/>
    <cellStyle name="Navadno 3 3 2 3 4 2 3 4" xfId="20964"/>
    <cellStyle name="Navadno 3 3 2 3 4 2 3 5" xfId="8254"/>
    <cellStyle name="Navadno 3 3 2 3 4 2 3 6" xfId="35233"/>
    <cellStyle name="Navadno 3 3 2 3 4 2 4" xfId="6846"/>
    <cellStyle name="Navadno 3 3 2 3 4 2 4 2" xfId="23788"/>
    <cellStyle name="Navadno 3 3 2 3 4 2 5" xfId="11072"/>
    <cellStyle name="Navadno 3 3 2 3 4 2 5 2" xfId="25230"/>
    <cellStyle name="Navadno 3 3 2 3 4 2 6" xfId="15298"/>
    <cellStyle name="Navadno 3 3 2 3 4 2 6 2" xfId="29456"/>
    <cellStyle name="Navadno 3 3 2 3 4 2 7" xfId="19556"/>
    <cellStyle name="Navadno 3 3 2 3 4 2 8" xfId="5401"/>
    <cellStyle name="Navadno 3 3 2 3 4 2 9" xfId="33712"/>
    <cellStyle name="Navadno 3 3 2 3 4 3" xfId="3289"/>
    <cellStyle name="Navadno 3 3 2 3 4 3 2" xfId="13184"/>
    <cellStyle name="Navadno 3 3 2 3 4 3 2 2" xfId="27342"/>
    <cellStyle name="Navadno 3 3 2 3 4 3 3" xfId="17410"/>
    <cellStyle name="Navadno 3 3 2 3 4 3 3 2" xfId="31568"/>
    <cellStyle name="Navadno 3 3 2 3 4 3 4" xfId="21668"/>
    <cellStyle name="Navadno 3 3 2 3 4 3 5" xfId="8958"/>
    <cellStyle name="Navadno 3 3 2 3 4 3 6" xfId="35234"/>
    <cellStyle name="Navadno 3 3 2 3 4 4" xfId="1881"/>
    <cellStyle name="Navadno 3 3 2 3 4 4 2" xfId="11776"/>
    <cellStyle name="Navadno 3 3 2 3 4 4 2 2" xfId="25934"/>
    <cellStyle name="Navadno 3 3 2 3 4 4 3" xfId="16002"/>
    <cellStyle name="Navadno 3 3 2 3 4 4 3 2" xfId="30160"/>
    <cellStyle name="Navadno 3 3 2 3 4 4 4" xfId="20260"/>
    <cellStyle name="Navadno 3 3 2 3 4 4 5" xfId="7550"/>
    <cellStyle name="Navadno 3 3 2 3 4 4 6" xfId="35235"/>
    <cellStyle name="Navadno 3 3 2 3 4 5" xfId="6142"/>
    <cellStyle name="Navadno 3 3 2 3 4 5 2" xfId="23084"/>
    <cellStyle name="Navadno 3 3 2 3 4 6" xfId="10368"/>
    <cellStyle name="Navadno 3 3 2 3 4 6 2" xfId="24526"/>
    <cellStyle name="Navadno 3 3 2 3 4 7" xfId="14594"/>
    <cellStyle name="Navadno 3 3 2 3 4 7 2" xfId="28752"/>
    <cellStyle name="Navadno 3 3 2 3 4 8" xfId="18852"/>
    <cellStyle name="Navadno 3 3 2 3 4 9" xfId="4697"/>
    <cellStyle name="Navadno 3 3 2 3 5" xfId="825"/>
    <cellStyle name="Navadno 3 3 2 3 5 10" xfId="35236"/>
    <cellStyle name="Navadno 3 3 2 3 5 2" xfId="3641"/>
    <cellStyle name="Navadno 3 3 2 3 5 2 2" xfId="13536"/>
    <cellStyle name="Navadno 3 3 2 3 5 2 2 2" xfId="27694"/>
    <cellStyle name="Navadno 3 3 2 3 5 2 3" xfId="17762"/>
    <cellStyle name="Navadno 3 3 2 3 5 2 3 2" xfId="31920"/>
    <cellStyle name="Navadno 3 3 2 3 5 2 4" xfId="22020"/>
    <cellStyle name="Navadno 3 3 2 3 5 2 5" xfId="9310"/>
    <cellStyle name="Navadno 3 3 2 3 5 2 6" xfId="35237"/>
    <cellStyle name="Navadno 3 3 2 3 5 3" xfId="2233"/>
    <cellStyle name="Navadno 3 3 2 3 5 3 2" xfId="12128"/>
    <cellStyle name="Navadno 3 3 2 3 5 3 2 2" xfId="26286"/>
    <cellStyle name="Navadno 3 3 2 3 5 3 3" xfId="16354"/>
    <cellStyle name="Navadno 3 3 2 3 5 3 3 2" xfId="30512"/>
    <cellStyle name="Navadno 3 3 2 3 5 3 4" xfId="20612"/>
    <cellStyle name="Navadno 3 3 2 3 5 3 5" xfId="7902"/>
    <cellStyle name="Navadno 3 3 2 3 5 3 6" xfId="35238"/>
    <cellStyle name="Navadno 3 3 2 3 5 4" xfId="6494"/>
    <cellStyle name="Navadno 3 3 2 3 5 4 2" xfId="23436"/>
    <cellStyle name="Navadno 3 3 2 3 5 5" xfId="10720"/>
    <cellStyle name="Navadno 3 3 2 3 5 5 2" xfId="24878"/>
    <cellStyle name="Navadno 3 3 2 3 5 6" xfId="14946"/>
    <cellStyle name="Navadno 3 3 2 3 5 6 2" xfId="29104"/>
    <cellStyle name="Navadno 3 3 2 3 5 7" xfId="19204"/>
    <cellStyle name="Navadno 3 3 2 3 5 8" xfId="5049"/>
    <cellStyle name="Navadno 3 3 2 3 5 9" xfId="33360"/>
    <cellStyle name="Navadno 3 3 2 3 6" xfId="2905"/>
    <cellStyle name="Navadno 3 3 2 3 6 2" xfId="12800"/>
    <cellStyle name="Navadno 3 3 2 3 6 2 2" xfId="26958"/>
    <cellStyle name="Navadno 3 3 2 3 6 3" xfId="17026"/>
    <cellStyle name="Navadno 3 3 2 3 6 3 2" xfId="31184"/>
    <cellStyle name="Navadno 3 3 2 3 6 4" xfId="21284"/>
    <cellStyle name="Navadno 3 3 2 3 6 5" xfId="8574"/>
    <cellStyle name="Navadno 3 3 2 3 6 6" xfId="35239"/>
    <cellStyle name="Navadno 3 3 2 3 7" xfId="1497"/>
    <cellStyle name="Navadno 3 3 2 3 7 2" xfId="11392"/>
    <cellStyle name="Navadno 3 3 2 3 7 2 2" xfId="25550"/>
    <cellStyle name="Navadno 3 3 2 3 7 3" xfId="15618"/>
    <cellStyle name="Navadno 3 3 2 3 7 3 2" xfId="29776"/>
    <cellStyle name="Navadno 3 3 2 3 7 4" xfId="19876"/>
    <cellStyle name="Navadno 3 3 2 3 7 5" xfId="7166"/>
    <cellStyle name="Navadno 3 3 2 3 7 6" xfId="35240"/>
    <cellStyle name="Navadno 3 3 2 3 8" xfId="5726"/>
    <cellStyle name="Navadno 3 3 2 3 8 2" xfId="22668"/>
    <cellStyle name="Navadno 3 3 2 3 9" xfId="9952"/>
    <cellStyle name="Navadno 3 3 2 3 9 2" xfId="24110"/>
    <cellStyle name="Navadno 3 3 2 4" xfId="120"/>
    <cellStyle name="Navadno 3 3 2 4 10" xfId="18500"/>
    <cellStyle name="Navadno 3 3 2 4 11" xfId="4345"/>
    <cellStyle name="Navadno 3 3 2 4 12" xfId="32656"/>
    <cellStyle name="Navadno 3 3 2 4 13" xfId="35241"/>
    <cellStyle name="Navadno 3 3 2 4 2" xfId="280"/>
    <cellStyle name="Navadno 3 3 2 4 2 10" xfId="4505"/>
    <cellStyle name="Navadno 3 3 2 4 2 11" xfId="32816"/>
    <cellStyle name="Navadno 3 3 2 4 2 12" xfId="35242"/>
    <cellStyle name="Navadno 3 3 2 4 2 2" xfId="633"/>
    <cellStyle name="Navadno 3 3 2 4 2 2 10" xfId="33168"/>
    <cellStyle name="Navadno 3 3 2 4 2 2 11" xfId="35243"/>
    <cellStyle name="Navadno 3 3 2 4 2 2 2" xfId="1337"/>
    <cellStyle name="Navadno 3 3 2 4 2 2 2 10" xfId="35244"/>
    <cellStyle name="Navadno 3 3 2 4 2 2 2 2" xfId="4153"/>
    <cellStyle name="Navadno 3 3 2 4 2 2 2 2 2" xfId="14048"/>
    <cellStyle name="Navadno 3 3 2 4 2 2 2 2 2 2" xfId="28206"/>
    <cellStyle name="Navadno 3 3 2 4 2 2 2 2 3" xfId="18274"/>
    <cellStyle name="Navadno 3 3 2 4 2 2 2 2 3 2" xfId="32432"/>
    <cellStyle name="Navadno 3 3 2 4 2 2 2 2 4" xfId="22532"/>
    <cellStyle name="Navadno 3 3 2 4 2 2 2 2 5" xfId="9822"/>
    <cellStyle name="Navadno 3 3 2 4 2 2 2 2 6" xfId="35245"/>
    <cellStyle name="Navadno 3 3 2 4 2 2 2 3" xfId="2745"/>
    <cellStyle name="Navadno 3 3 2 4 2 2 2 3 2" xfId="12640"/>
    <cellStyle name="Navadno 3 3 2 4 2 2 2 3 2 2" xfId="26798"/>
    <cellStyle name="Navadno 3 3 2 4 2 2 2 3 3" xfId="16866"/>
    <cellStyle name="Navadno 3 3 2 4 2 2 2 3 3 2" xfId="31024"/>
    <cellStyle name="Navadno 3 3 2 4 2 2 2 3 4" xfId="21124"/>
    <cellStyle name="Navadno 3 3 2 4 2 2 2 3 5" xfId="8414"/>
    <cellStyle name="Navadno 3 3 2 4 2 2 2 3 6" xfId="35246"/>
    <cellStyle name="Navadno 3 3 2 4 2 2 2 4" xfId="7006"/>
    <cellStyle name="Navadno 3 3 2 4 2 2 2 4 2" xfId="23948"/>
    <cellStyle name="Navadno 3 3 2 4 2 2 2 5" xfId="11232"/>
    <cellStyle name="Navadno 3 3 2 4 2 2 2 5 2" xfId="25390"/>
    <cellStyle name="Navadno 3 3 2 4 2 2 2 6" xfId="15458"/>
    <cellStyle name="Navadno 3 3 2 4 2 2 2 6 2" xfId="29616"/>
    <cellStyle name="Navadno 3 3 2 4 2 2 2 7" xfId="19716"/>
    <cellStyle name="Navadno 3 3 2 4 2 2 2 8" xfId="5561"/>
    <cellStyle name="Navadno 3 3 2 4 2 2 2 9" xfId="33872"/>
    <cellStyle name="Navadno 3 3 2 4 2 2 3" xfId="3449"/>
    <cellStyle name="Navadno 3 3 2 4 2 2 3 2" xfId="13344"/>
    <cellStyle name="Navadno 3 3 2 4 2 2 3 2 2" xfId="27502"/>
    <cellStyle name="Navadno 3 3 2 4 2 2 3 3" xfId="17570"/>
    <cellStyle name="Navadno 3 3 2 4 2 2 3 3 2" xfId="31728"/>
    <cellStyle name="Navadno 3 3 2 4 2 2 3 4" xfId="21828"/>
    <cellStyle name="Navadno 3 3 2 4 2 2 3 5" xfId="9118"/>
    <cellStyle name="Navadno 3 3 2 4 2 2 3 6" xfId="35247"/>
    <cellStyle name="Navadno 3 3 2 4 2 2 4" xfId="2041"/>
    <cellStyle name="Navadno 3 3 2 4 2 2 4 2" xfId="11936"/>
    <cellStyle name="Navadno 3 3 2 4 2 2 4 2 2" xfId="26094"/>
    <cellStyle name="Navadno 3 3 2 4 2 2 4 3" xfId="16162"/>
    <cellStyle name="Navadno 3 3 2 4 2 2 4 3 2" xfId="30320"/>
    <cellStyle name="Navadno 3 3 2 4 2 2 4 4" xfId="20420"/>
    <cellStyle name="Navadno 3 3 2 4 2 2 4 5" xfId="7710"/>
    <cellStyle name="Navadno 3 3 2 4 2 2 4 6" xfId="35248"/>
    <cellStyle name="Navadno 3 3 2 4 2 2 5" xfId="6302"/>
    <cellStyle name="Navadno 3 3 2 4 2 2 5 2" xfId="23244"/>
    <cellStyle name="Navadno 3 3 2 4 2 2 6" xfId="10528"/>
    <cellStyle name="Navadno 3 3 2 4 2 2 6 2" xfId="24686"/>
    <cellStyle name="Navadno 3 3 2 4 2 2 7" xfId="14754"/>
    <cellStyle name="Navadno 3 3 2 4 2 2 7 2" xfId="28912"/>
    <cellStyle name="Navadno 3 3 2 4 2 2 8" xfId="19012"/>
    <cellStyle name="Navadno 3 3 2 4 2 2 9" xfId="4857"/>
    <cellStyle name="Navadno 3 3 2 4 2 3" xfId="985"/>
    <cellStyle name="Navadno 3 3 2 4 2 3 10" xfId="35249"/>
    <cellStyle name="Navadno 3 3 2 4 2 3 2" xfId="3801"/>
    <cellStyle name="Navadno 3 3 2 4 2 3 2 2" xfId="13696"/>
    <cellStyle name="Navadno 3 3 2 4 2 3 2 2 2" xfId="27854"/>
    <cellStyle name="Navadno 3 3 2 4 2 3 2 3" xfId="17922"/>
    <cellStyle name="Navadno 3 3 2 4 2 3 2 3 2" xfId="32080"/>
    <cellStyle name="Navadno 3 3 2 4 2 3 2 4" xfId="22180"/>
    <cellStyle name="Navadno 3 3 2 4 2 3 2 5" xfId="9470"/>
    <cellStyle name="Navadno 3 3 2 4 2 3 2 6" xfId="35250"/>
    <cellStyle name="Navadno 3 3 2 4 2 3 3" xfId="2393"/>
    <cellStyle name="Navadno 3 3 2 4 2 3 3 2" xfId="12288"/>
    <cellStyle name="Navadno 3 3 2 4 2 3 3 2 2" xfId="26446"/>
    <cellStyle name="Navadno 3 3 2 4 2 3 3 3" xfId="16514"/>
    <cellStyle name="Navadno 3 3 2 4 2 3 3 3 2" xfId="30672"/>
    <cellStyle name="Navadno 3 3 2 4 2 3 3 4" xfId="20772"/>
    <cellStyle name="Navadno 3 3 2 4 2 3 3 5" xfId="8062"/>
    <cellStyle name="Navadno 3 3 2 4 2 3 3 6" xfId="35251"/>
    <cellStyle name="Navadno 3 3 2 4 2 3 4" xfId="6654"/>
    <cellStyle name="Navadno 3 3 2 4 2 3 4 2" xfId="23596"/>
    <cellStyle name="Navadno 3 3 2 4 2 3 5" xfId="10880"/>
    <cellStyle name="Navadno 3 3 2 4 2 3 5 2" xfId="25038"/>
    <cellStyle name="Navadno 3 3 2 4 2 3 6" xfId="15106"/>
    <cellStyle name="Navadno 3 3 2 4 2 3 6 2" xfId="29264"/>
    <cellStyle name="Navadno 3 3 2 4 2 3 7" xfId="19364"/>
    <cellStyle name="Navadno 3 3 2 4 2 3 8" xfId="5209"/>
    <cellStyle name="Navadno 3 3 2 4 2 3 9" xfId="33520"/>
    <cellStyle name="Navadno 3 3 2 4 2 4" xfId="3097"/>
    <cellStyle name="Navadno 3 3 2 4 2 4 2" xfId="12992"/>
    <cellStyle name="Navadno 3 3 2 4 2 4 2 2" xfId="27150"/>
    <cellStyle name="Navadno 3 3 2 4 2 4 3" xfId="17218"/>
    <cellStyle name="Navadno 3 3 2 4 2 4 3 2" xfId="31376"/>
    <cellStyle name="Navadno 3 3 2 4 2 4 4" xfId="21476"/>
    <cellStyle name="Navadno 3 3 2 4 2 4 5" xfId="8766"/>
    <cellStyle name="Navadno 3 3 2 4 2 4 6" xfId="35252"/>
    <cellStyle name="Navadno 3 3 2 4 2 5" xfId="1689"/>
    <cellStyle name="Navadno 3 3 2 4 2 5 2" xfId="11584"/>
    <cellStyle name="Navadno 3 3 2 4 2 5 2 2" xfId="25742"/>
    <cellStyle name="Navadno 3 3 2 4 2 5 3" xfId="15810"/>
    <cellStyle name="Navadno 3 3 2 4 2 5 3 2" xfId="29968"/>
    <cellStyle name="Navadno 3 3 2 4 2 5 4" xfId="20068"/>
    <cellStyle name="Navadno 3 3 2 4 2 5 5" xfId="7358"/>
    <cellStyle name="Navadno 3 3 2 4 2 5 6" xfId="35253"/>
    <cellStyle name="Navadno 3 3 2 4 2 6" xfId="5950"/>
    <cellStyle name="Navadno 3 3 2 4 2 6 2" xfId="22892"/>
    <cellStyle name="Navadno 3 3 2 4 2 7" xfId="10176"/>
    <cellStyle name="Navadno 3 3 2 4 2 7 2" xfId="24334"/>
    <cellStyle name="Navadno 3 3 2 4 2 8" xfId="14402"/>
    <cellStyle name="Navadno 3 3 2 4 2 8 2" xfId="28560"/>
    <cellStyle name="Navadno 3 3 2 4 2 9" xfId="18660"/>
    <cellStyle name="Navadno 3 3 2 4 3" xfId="505"/>
    <cellStyle name="Navadno 3 3 2 4 3 10" xfId="33040"/>
    <cellStyle name="Navadno 3 3 2 4 3 11" xfId="35254"/>
    <cellStyle name="Navadno 3 3 2 4 3 2" xfId="1209"/>
    <cellStyle name="Navadno 3 3 2 4 3 2 10" xfId="35255"/>
    <cellStyle name="Navadno 3 3 2 4 3 2 2" xfId="4025"/>
    <cellStyle name="Navadno 3 3 2 4 3 2 2 2" xfId="13920"/>
    <cellStyle name="Navadno 3 3 2 4 3 2 2 2 2" xfId="28078"/>
    <cellStyle name="Navadno 3 3 2 4 3 2 2 3" xfId="18146"/>
    <cellStyle name="Navadno 3 3 2 4 3 2 2 3 2" xfId="32304"/>
    <cellStyle name="Navadno 3 3 2 4 3 2 2 4" xfId="22404"/>
    <cellStyle name="Navadno 3 3 2 4 3 2 2 5" xfId="9694"/>
    <cellStyle name="Navadno 3 3 2 4 3 2 2 6" xfId="35256"/>
    <cellStyle name="Navadno 3 3 2 4 3 2 3" xfId="2617"/>
    <cellStyle name="Navadno 3 3 2 4 3 2 3 2" xfId="12512"/>
    <cellStyle name="Navadno 3 3 2 4 3 2 3 2 2" xfId="26670"/>
    <cellStyle name="Navadno 3 3 2 4 3 2 3 3" xfId="16738"/>
    <cellStyle name="Navadno 3 3 2 4 3 2 3 3 2" xfId="30896"/>
    <cellStyle name="Navadno 3 3 2 4 3 2 3 4" xfId="20996"/>
    <cellStyle name="Navadno 3 3 2 4 3 2 3 5" xfId="8286"/>
    <cellStyle name="Navadno 3 3 2 4 3 2 3 6" xfId="35257"/>
    <cellStyle name="Navadno 3 3 2 4 3 2 4" xfId="6878"/>
    <cellStyle name="Navadno 3 3 2 4 3 2 4 2" xfId="23820"/>
    <cellStyle name="Navadno 3 3 2 4 3 2 5" xfId="11104"/>
    <cellStyle name="Navadno 3 3 2 4 3 2 5 2" xfId="25262"/>
    <cellStyle name="Navadno 3 3 2 4 3 2 6" xfId="15330"/>
    <cellStyle name="Navadno 3 3 2 4 3 2 6 2" xfId="29488"/>
    <cellStyle name="Navadno 3 3 2 4 3 2 7" xfId="19588"/>
    <cellStyle name="Navadno 3 3 2 4 3 2 8" xfId="5433"/>
    <cellStyle name="Navadno 3 3 2 4 3 2 9" xfId="33744"/>
    <cellStyle name="Navadno 3 3 2 4 3 3" xfId="3321"/>
    <cellStyle name="Navadno 3 3 2 4 3 3 2" xfId="13216"/>
    <cellStyle name="Navadno 3 3 2 4 3 3 2 2" xfId="27374"/>
    <cellStyle name="Navadno 3 3 2 4 3 3 3" xfId="17442"/>
    <cellStyle name="Navadno 3 3 2 4 3 3 3 2" xfId="31600"/>
    <cellStyle name="Navadno 3 3 2 4 3 3 4" xfId="21700"/>
    <cellStyle name="Navadno 3 3 2 4 3 3 5" xfId="8990"/>
    <cellStyle name="Navadno 3 3 2 4 3 3 6" xfId="35258"/>
    <cellStyle name="Navadno 3 3 2 4 3 4" xfId="1913"/>
    <cellStyle name="Navadno 3 3 2 4 3 4 2" xfId="11808"/>
    <cellStyle name="Navadno 3 3 2 4 3 4 2 2" xfId="25966"/>
    <cellStyle name="Navadno 3 3 2 4 3 4 3" xfId="16034"/>
    <cellStyle name="Navadno 3 3 2 4 3 4 3 2" xfId="30192"/>
    <cellStyle name="Navadno 3 3 2 4 3 4 4" xfId="20292"/>
    <cellStyle name="Navadno 3 3 2 4 3 4 5" xfId="7582"/>
    <cellStyle name="Navadno 3 3 2 4 3 4 6" xfId="35259"/>
    <cellStyle name="Navadno 3 3 2 4 3 5" xfId="6174"/>
    <cellStyle name="Navadno 3 3 2 4 3 5 2" xfId="23116"/>
    <cellStyle name="Navadno 3 3 2 4 3 6" xfId="10400"/>
    <cellStyle name="Navadno 3 3 2 4 3 6 2" xfId="24558"/>
    <cellStyle name="Navadno 3 3 2 4 3 7" xfId="14626"/>
    <cellStyle name="Navadno 3 3 2 4 3 7 2" xfId="28784"/>
    <cellStyle name="Navadno 3 3 2 4 3 8" xfId="18884"/>
    <cellStyle name="Navadno 3 3 2 4 3 9" xfId="4729"/>
    <cellStyle name="Navadno 3 3 2 4 4" xfId="857"/>
    <cellStyle name="Navadno 3 3 2 4 4 10" xfId="35260"/>
    <cellStyle name="Navadno 3 3 2 4 4 2" xfId="3673"/>
    <cellStyle name="Navadno 3 3 2 4 4 2 2" xfId="13568"/>
    <cellStyle name="Navadno 3 3 2 4 4 2 2 2" xfId="27726"/>
    <cellStyle name="Navadno 3 3 2 4 4 2 3" xfId="17794"/>
    <cellStyle name="Navadno 3 3 2 4 4 2 3 2" xfId="31952"/>
    <cellStyle name="Navadno 3 3 2 4 4 2 4" xfId="22052"/>
    <cellStyle name="Navadno 3 3 2 4 4 2 5" xfId="9342"/>
    <cellStyle name="Navadno 3 3 2 4 4 2 6" xfId="35261"/>
    <cellStyle name="Navadno 3 3 2 4 4 3" xfId="2265"/>
    <cellStyle name="Navadno 3 3 2 4 4 3 2" xfId="12160"/>
    <cellStyle name="Navadno 3 3 2 4 4 3 2 2" xfId="26318"/>
    <cellStyle name="Navadno 3 3 2 4 4 3 3" xfId="16386"/>
    <cellStyle name="Navadno 3 3 2 4 4 3 3 2" xfId="30544"/>
    <cellStyle name="Navadno 3 3 2 4 4 3 4" xfId="20644"/>
    <cellStyle name="Navadno 3 3 2 4 4 3 5" xfId="7934"/>
    <cellStyle name="Navadno 3 3 2 4 4 3 6" xfId="35262"/>
    <cellStyle name="Navadno 3 3 2 4 4 4" xfId="6526"/>
    <cellStyle name="Navadno 3 3 2 4 4 4 2" xfId="23468"/>
    <cellStyle name="Navadno 3 3 2 4 4 5" xfId="10752"/>
    <cellStyle name="Navadno 3 3 2 4 4 5 2" xfId="24910"/>
    <cellStyle name="Navadno 3 3 2 4 4 6" xfId="14978"/>
    <cellStyle name="Navadno 3 3 2 4 4 6 2" xfId="29136"/>
    <cellStyle name="Navadno 3 3 2 4 4 7" xfId="19236"/>
    <cellStyle name="Navadno 3 3 2 4 4 8" xfId="5081"/>
    <cellStyle name="Navadno 3 3 2 4 4 9" xfId="33392"/>
    <cellStyle name="Navadno 3 3 2 4 5" xfId="2937"/>
    <cellStyle name="Navadno 3 3 2 4 5 2" xfId="12832"/>
    <cellStyle name="Navadno 3 3 2 4 5 2 2" xfId="26990"/>
    <cellStyle name="Navadno 3 3 2 4 5 3" xfId="17058"/>
    <cellStyle name="Navadno 3 3 2 4 5 3 2" xfId="31216"/>
    <cellStyle name="Navadno 3 3 2 4 5 4" xfId="21316"/>
    <cellStyle name="Navadno 3 3 2 4 5 5" xfId="8606"/>
    <cellStyle name="Navadno 3 3 2 4 5 6" xfId="35263"/>
    <cellStyle name="Navadno 3 3 2 4 6" xfId="1529"/>
    <cellStyle name="Navadno 3 3 2 4 6 2" xfId="11424"/>
    <cellStyle name="Navadno 3 3 2 4 6 2 2" xfId="25582"/>
    <cellStyle name="Navadno 3 3 2 4 6 3" xfId="15650"/>
    <cellStyle name="Navadno 3 3 2 4 6 3 2" xfId="29808"/>
    <cellStyle name="Navadno 3 3 2 4 6 4" xfId="19908"/>
    <cellStyle name="Navadno 3 3 2 4 6 5" xfId="7198"/>
    <cellStyle name="Navadno 3 3 2 4 6 6" xfId="35264"/>
    <cellStyle name="Navadno 3 3 2 4 7" xfId="5790"/>
    <cellStyle name="Navadno 3 3 2 4 7 2" xfId="22732"/>
    <cellStyle name="Navadno 3 3 2 4 8" xfId="10016"/>
    <cellStyle name="Navadno 3 3 2 4 8 2" xfId="24174"/>
    <cellStyle name="Navadno 3 3 2 4 9" xfId="14242"/>
    <cellStyle name="Navadno 3 3 2 4 9 2" xfId="28400"/>
    <cellStyle name="Navadno 3 3 2 5" xfId="50"/>
    <cellStyle name="Navadno 3 3 2 5 10" xfId="18468"/>
    <cellStyle name="Navadno 3 3 2 5 11" xfId="4281"/>
    <cellStyle name="Navadno 3 3 2 5 12" xfId="32592"/>
    <cellStyle name="Navadno 3 3 2 5 13" xfId="35265"/>
    <cellStyle name="Navadno 3 3 2 5 2" xfId="216"/>
    <cellStyle name="Navadno 3 3 2 5 2 10" xfId="4441"/>
    <cellStyle name="Navadno 3 3 2 5 2 11" xfId="32752"/>
    <cellStyle name="Navadno 3 3 2 5 2 12" xfId="35266"/>
    <cellStyle name="Navadno 3 3 2 5 2 2" xfId="569"/>
    <cellStyle name="Navadno 3 3 2 5 2 2 10" xfId="33104"/>
    <cellStyle name="Navadno 3 3 2 5 2 2 11" xfId="35267"/>
    <cellStyle name="Navadno 3 3 2 5 2 2 2" xfId="1273"/>
    <cellStyle name="Navadno 3 3 2 5 2 2 2 10" xfId="35268"/>
    <cellStyle name="Navadno 3 3 2 5 2 2 2 2" xfId="4089"/>
    <cellStyle name="Navadno 3 3 2 5 2 2 2 2 2" xfId="13984"/>
    <cellStyle name="Navadno 3 3 2 5 2 2 2 2 2 2" xfId="28142"/>
    <cellStyle name="Navadno 3 3 2 5 2 2 2 2 3" xfId="18210"/>
    <cellStyle name="Navadno 3 3 2 5 2 2 2 2 3 2" xfId="32368"/>
    <cellStyle name="Navadno 3 3 2 5 2 2 2 2 4" xfId="22468"/>
    <cellStyle name="Navadno 3 3 2 5 2 2 2 2 5" xfId="9758"/>
    <cellStyle name="Navadno 3 3 2 5 2 2 2 2 6" xfId="35269"/>
    <cellStyle name="Navadno 3 3 2 5 2 2 2 3" xfId="2681"/>
    <cellStyle name="Navadno 3 3 2 5 2 2 2 3 2" xfId="12576"/>
    <cellStyle name="Navadno 3 3 2 5 2 2 2 3 2 2" xfId="26734"/>
    <cellStyle name="Navadno 3 3 2 5 2 2 2 3 3" xfId="16802"/>
    <cellStyle name="Navadno 3 3 2 5 2 2 2 3 3 2" xfId="30960"/>
    <cellStyle name="Navadno 3 3 2 5 2 2 2 3 4" xfId="21060"/>
    <cellStyle name="Navadno 3 3 2 5 2 2 2 3 5" xfId="8350"/>
    <cellStyle name="Navadno 3 3 2 5 2 2 2 3 6" xfId="35270"/>
    <cellStyle name="Navadno 3 3 2 5 2 2 2 4" xfId="6942"/>
    <cellStyle name="Navadno 3 3 2 5 2 2 2 4 2" xfId="23884"/>
    <cellStyle name="Navadno 3 3 2 5 2 2 2 5" xfId="11168"/>
    <cellStyle name="Navadno 3 3 2 5 2 2 2 5 2" xfId="25326"/>
    <cellStyle name="Navadno 3 3 2 5 2 2 2 6" xfId="15394"/>
    <cellStyle name="Navadno 3 3 2 5 2 2 2 6 2" xfId="29552"/>
    <cellStyle name="Navadno 3 3 2 5 2 2 2 7" xfId="19652"/>
    <cellStyle name="Navadno 3 3 2 5 2 2 2 8" xfId="5497"/>
    <cellStyle name="Navadno 3 3 2 5 2 2 2 9" xfId="33808"/>
    <cellStyle name="Navadno 3 3 2 5 2 2 3" xfId="3385"/>
    <cellStyle name="Navadno 3 3 2 5 2 2 3 2" xfId="13280"/>
    <cellStyle name="Navadno 3 3 2 5 2 2 3 2 2" xfId="27438"/>
    <cellStyle name="Navadno 3 3 2 5 2 2 3 3" xfId="17506"/>
    <cellStyle name="Navadno 3 3 2 5 2 2 3 3 2" xfId="31664"/>
    <cellStyle name="Navadno 3 3 2 5 2 2 3 4" xfId="21764"/>
    <cellStyle name="Navadno 3 3 2 5 2 2 3 5" xfId="9054"/>
    <cellStyle name="Navadno 3 3 2 5 2 2 3 6" xfId="35271"/>
    <cellStyle name="Navadno 3 3 2 5 2 2 4" xfId="1977"/>
    <cellStyle name="Navadno 3 3 2 5 2 2 4 2" xfId="11872"/>
    <cellStyle name="Navadno 3 3 2 5 2 2 4 2 2" xfId="26030"/>
    <cellStyle name="Navadno 3 3 2 5 2 2 4 3" xfId="16098"/>
    <cellStyle name="Navadno 3 3 2 5 2 2 4 3 2" xfId="30256"/>
    <cellStyle name="Navadno 3 3 2 5 2 2 4 4" xfId="20356"/>
    <cellStyle name="Navadno 3 3 2 5 2 2 4 5" xfId="7646"/>
    <cellStyle name="Navadno 3 3 2 5 2 2 4 6" xfId="35272"/>
    <cellStyle name="Navadno 3 3 2 5 2 2 5" xfId="6238"/>
    <cellStyle name="Navadno 3 3 2 5 2 2 5 2" xfId="23180"/>
    <cellStyle name="Navadno 3 3 2 5 2 2 6" xfId="10464"/>
    <cellStyle name="Navadno 3 3 2 5 2 2 6 2" xfId="24622"/>
    <cellStyle name="Navadno 3 3 2 5 2 2 7" xfId="14690"/>
    <cellStyle name="Navadno 3 3 2 5 2 2 7 2" xfId="28848"/>
    <cellStyle name="Navadno 3 3 2 5 2 2 8" xfId="18948"/>
    <cellStyle name="Navadno 3 3 2 5 2 2 9" xfId="4793"/>
    <cellStyle name="Navadno 3 3 2 5 2 3" xfId="921"/>
    <cellStyle name="Navadno 3 3 2 5 2 3 10" xfId="35273"/>
    <cellStyle name="Navadno 3 3 2 5 2 3 2" xfId="3737"/>
    <cellStyle name="Navadno 3 3 2 5 2 3 2 2" xfId="13632"/>
    <cellStyle name="Navadno 3 3 2 5 2 3 2 2 2" xfId="27790"/>
    <cellStyle name="Navadno 3 3 2 5 2 3 2 3" xfId="17858"/>
    <cellStyle name="Navadno 3 3 2 5 2 3 2 3 2" xfId="32016"/>
    <cellStyle name="Navadno 3 3 2 5 2 3 2 4" xfId="22116"/>
    <cellStyle name="Navadno 3 3 2 5 2 3 2 5" xfId="9406"/>
    <cellStyle name="Navadno 3 3 2 5 2 3 2 6" xfId="35274"/>
    <cellStyle name="Navadno 3 3 2 5 2 3 3" xfId="2329"/>
    <cellStyle name="Navadno 3 3 2 5 2 3 3 2" xfId="12224"/>
    <cellStyle name="Navadno 3 3 2 5 2 3 3 2 2" xfId="26382"/>
    <cellStyle name="Navadno 3 3 2 5 2 3 3 3" xfId="16450"/>
    <cellStyle name="Navadno 3 3 2 5 2 3 3 3 2" xfId="30608"/>
    <cellStyle name="Navadno 3 3 2 5 2 3 3 4" xfId="20708"/>
    <cellStyle name="Navadno 3 3 2 5 2 3 3 5" xfId="7998"/>
    <cellStyle name="Navadno 3 3 2 5 2 3 3 6" xfId="35275"/>
    <cellStyle name="Navadno 3 3 2 5 2 3 4" xfId="6590"/>
    <cellStyle name="Navadno 3 3 2 5 2 3 4 2" xfId="23532"/>
    <cellStyle name="Navadno 3 3 2 5 2 3 5" xfId="10816"/>
    <cellStyle name="Navadno 3 3 2 5 2 3 5 2" xfId="24974"/>
    <cellStyle name="Navadno 3 3 2 5 2 3 6" xfId="15042"/>
    <cellStyle name="Navadno 3 3 2 5 2 3 6 2" xfId="29200"/>
    <cellStyle name="Navadno 3 3 2 5 2 3 7" xfId="19300"/>
    <cellStyle name="Navadno 3 3 2 5 2 3 8" xfId="5145"/>
    <cellStyle name="Navadno 3 3 2 5 2 3 9" xfId="33456"/>
    <cellStyle name="Navadno 3 3 2 5 2 4" xfId="3033"/>
    <cellStyle name="Navadno 3 3 2 5 2 4 2" xfId="12928"/>
    <cellStyle name="Navadno 3 3 2 5 2 4 2 2" xfId="27086"/>
    <cellStyle name="Navadno 3 3 2 5 2 4 3" xfId="17154"/>
    <cellStyle name="Navadno 3 3 2 5 2 4 3 2" xfId="31312"/>
    <cellStyle name="Navadno 3 3 2 5 2 4 4" xfId="21412"/>
    <cellStyle name="Navadno 3 3 2 5 2 4 5" xfId="8702"/>
    <cellStyle name="Navadno 3 3 2 5 2 4 6" xfId="35276"/>
    <cellStyle name="Navadno 3 3 2 5 2 5" xfId="1625"/>
    <cellStyle name="Navadno 3 3 2 5 2 5 2" xfId="11520"/>
    <cellStyle name="Navadno 3 3 2 5 2 5 2 2" xfId="25678"/>
    <cellStyle name="Navadno 3 3 2 5 2 5 3" xfId="15746"/>
    <cellStyle name="Navadno 3 3 2 5 2 5 3 2" xfId="29904"/>
    <cellStyle name="Navadno 3 3 2 5 2 5 4" xfId="20004"/>
    <cellStyle name="Navadno 3 3 2 5 2 5 5" xfId="7294"/>
    <cellStyle name="Navadno 3 3 2 5 2 5 6" xfId="35277"/>
    <cellStyle name="Navadno 3 3 2 5 2 6" xfId="5886"/>
    <cellStyle name="Navadno 3 3 2 5 2 6 2" xfId="22828"/>
    <cellStyle name="Navadno 3 3 2 5 2 7" xfId="10112"/>
    <cellStyle name="Navadno 3 3 2 5 2 7 2" xfId="24270"/>
    <cellStyle name="Navadno 3 3 2 5 2 8" xfId="14338"/>
    <cellStyle name="Navadno 3 3 2 5 2 8 2" xfId="28496"/>
    <cellStyle name="Navadno 3 3 2 5 2 9" xfId="18596"/>
    <cellStyle name="Navadno 3 3 2 5 3" xfId="441"/>
    <cellStyle name="Navadno 3 3 2 5 3 10" xfId="32976"/>
    <cellStyle name="Navadno 3 3 2 5 3 11" xfId="35278"/>
    <cellStyle name="Navadno 3 3 2 5 3 2" xfId="1145"/>
    <cellStyle name="Navadno 3 3 2 5 3 2 10" xfId="35279"/>
    <cellStyle name="Navadno 3 3 2 5 3 2 2" xfId="3961"/>
    <cellStyle name="Navadno 3 3 2 5 3 2 2 2" xfId="13856"/>
    <cellStyle name="Navadno 3 3 2 5 3 2 2 2 2" xfId="28014"/>
    <cellStyle name="Navadno 3 3 2 5 3 2 2 3" xfId="18082"/>
    <cellStyle name="Navadno 3 3 2 5 3 2 2 3 2" xfId="32240"/>
    <cellStyle name="Navadno 3 3 2 5 3 2 2 4" xfId="22340"/>
    <cellStyle name="Navadno 3 3 2 5 3 2 2 5" xfId="9630"/>
    <cellStyle name="Navadno 3 3 2 5 3 2 2 6" xfId="35280"/>
    <cellStyle name="Navadno 3 3 2 5 3 2 3" xfId="2553"/>
    <cellStyle name="Navadno 3 3 2 5 3 2 3 2" xfId="12448"/>
    <cellStyle name="Navadno 3 3 2 5 3 2 3 2 2" xfId="26606"/>
    <cellStyle name="Navadno 3 3 2 5 3 2 3 3" xfId="16674"/>
    <cellStyle name="Navadno 3 3 2 5 3 2 3 3 2" xfId="30832"/>
    <cellStyle name="Navadno 3 3 2 5 3 2 3 4" xfId="20932"/>
    <cellStyle name="Navadno 3 3 2 5 3 2 3 5" xfId="8222"/>
    <cellStyle name="Navadno 3 3 2 5 3 2 3 6" xfId="35281"/>
    <cellStyle name="Navadno 3 3 2 5 3 2 4" xfId="6814"/>
    <cellStyle name="Navadno 3 3 2 5 3 2 4 2" xfId="23756"/>
    <cellStyle name="Navadno 3 3 2 5 3 2 5" xfId="11040"/>
    <cellStyle name="Navadno 3 3 2 5 3 2 5 2" xfId="25198"/>
    <cellStyle name="Navadno 3 3 2 5 3 2 6" xfId="15266"/>
    <cellStyle name="Navadno 3 3 2 5 3 2 6 2" xfId="29424"/>
    <cellStyle name="Navadno 3 3 2 5 3 2 7" xfId="19524"/>
    <cellStyle name="Navadno 3 3 2 5 3 2 8" xfId="5369"/>
    <cellStyle name="Navadno 3 3 2 5 3 2 9" xfId="33680"/>
    <cellStyle name="Navadno 3 3 2 5 3 3" xfId="3257"/>
    <cellStyle name="Navadno 3 3 2 5 3 3 2" xfId="13152"/>
    <cellStyle name="Navadno 3 3 2 5 3 3 2 2" xfId="27310"/>
    <cellStyle name="Navadno 3 3 2 5 3 3 3" xfId="17378"/>
    <cellStyle name="Navadno 3 3 2 5 3 3 3 2" xfId="31536"/>
    <cellStyle name="Navadno 3 3 2 5 3 3 4" xfId="21636"/>
    <cellStyle name="Navadno 3 3 2 5 3 3 5" xfId="8926"/>
    <cellStyle name="Navadno 3 3 2 5 3 3 6" xfId="35282"/>
    <cellStyle name="Navadno 3 3 2 5 3 4" xfId="1849"/>
    <cellStyle name="Navadno 3 3 2 5 3 4 2" xfId="11744"/>
    <cellStyle name="Navadno 3 3 2 5 3 4 2 2" xfId="25902"/>
    <cellStyle name="Navadno 3 3 2 5 3 4 3" xfId="15970"/>
    <cellStyle name="Navadno 3 3 2 5 3 4 3 2" xfId="30128"/>
    <cellStyle name="Navadno 3 3 2 5 3 4 4" xfId="20228"/>
    <cellStyle name="Navadno 3 3 2 5 3 4 5" xfId="7518"/>
    <cellStyle name="Navadno 3 3 2 5 3 4 6" xfId="35283"/>
    <cellStyle name="Navadno 3 3 2 5 3 5" xfId="6110"/>
    <cellStyle name="Navadno 3 3 2 5 3 5 2" xfId="23052"/>
    <cellStyle name="Navadno 3 3 2 5 3 6" xfId="10336"/>
    <cellStyle name="Navadno 3 3 2 5 3 6 2" xfId="24494"/>
    <cellStyle name="Navadno 3 3 2 5 3 7" xfId="14562"/>
    <cellStyle name="Navadno 3 3 2 5 3 7 2" xfId="28720"/>
    <cellStyle name="Navadno 3 3 2 5 3 8" xfId="18820"/>
    <cellStyle name="Navadno 3 3 2 5 3 9" xfId="4665"/>
    <cellStyle name="Navadno 3 3 2 5 4" xfId="793"/>
    <cellStyle name="Navadno 3 3 2 5 4 10" xfId="35284"/>
    <cellStyle name="Navadno 3 3 2 5 4 2" xfId="3609"/>
    <cellStyle name="Navadno 3 3 2 5 4 2 2" xfId="13504"/>
    <cellStyle name="Navadno 3 3 2 5 4 2 2 2" xfId="27662"/>
    <cellStyle name="Navadno 3 3 2 5 4 2 3" xfId="17730"/>
    <cellStyle name="Navadno 3 3 2 5 4 2 3 2" xfId="31888"/>
    <cellStyle name="Navadno 3 3 2 5 4 2 4" xfId="21988"/>
    <cellStyle name="Navadno 3 3 2 5 4 2 5" xfId="9278"/>
    <cellStyle name="Navadno 3 3 2 5 4 2 6" xfId="35285"/>
    <cellStyle name="Navadno 3 3 2 5 4 3" xfId="2201"/>
    <cellStyle name="Navadno 3 3 2 5 4 3 2" xfId="12096"/>
    <cellStyle name="Navadno 3 3 2 5 4 3 2 2" xfId="26254"/>
    <cellStyle name="Navadno 3 3 2 5 4 3 3" xfId="16322"/>
    <cellStyle name="Navadno 3 3 2 5 4 3 3 2" xfId="30480"/>
    <cellStyle name="Navadno 3 3 2 5 4 3 4" xfId="20580"/>
    <cellStyle name="Navadno 3 3 2 5 4 3 5" xfId="7870"/>
    <cellStyle name="Navadno 3 3 2 5 4 3 6" xfId="35286"/>
    <cellStyle name="Navadno 3 3 2 5 4 4" xfId="6462"/>
    <cellStyle name="Navadno 3 3 2 5 4 4 2" xfId="23404"/>
    <cellStyle name="Navadno 3 3 2 5 4 5" xfId="10688"/>
    <cellStyle name="Navadno 3 3 2 5 4 5 2" xfId="24846"/>
    <cellStyle name="Navadno 3 3 2 5 4 6" xfId="14914"/>
    <cellStyle name="Navadno 3 3 2 5 4 6 2" xfId="29072"/>
    <cellStyle name="Navadno 3 3 2 5 4 7" xfId="19172"/>
    <cellStyle name="Navadno 3 3 2 5 4 8" xfId="5017"/>
    <cellStyle name="Navadno 3 3 2 5 4 9" xfId="33328"/>
    <cellStyle name="Navadno 3 3 2 5 5" xfId="2873"/>
    <cellStyle name="Navadno 3 3 2 5 5 2" xfId="12768"/>
    <cellStyle name="Navadno 3 3 2 5 5 2 2" xfId="26926"/>
    <cellStyle name="Navadno 3 3 2 5 5 3" xfId="16994"/>
    <cellStyle name="Navadno 3 3 2 5 5 3 2" xfId="31152"/>
    <cellStyle name="Navadno 3 3 2 5 5 4" xfId="21252"/>
    <cellStyle name="Navadno 3 3 2 5 5 5" xfId="8542"/>
    <cellStyle name="Navadno 3 3 2 5 5 6" xfId="35287"/>
    <cellStyle name="Navadno 3 3 2 5 6" xfId="1465"/>
    <cellStyle name="Navadno 3 3 2 5 6 2" xfId="11360"/>
    <cellStyle name="Navadno 3 3 2 5 6 2 2" xfId="25518"/>
    <cellStyle name="Navadno 3 3 2 5 6 3" xfId="15586"/>
    <cellStyle name="Navadno 3 3 2 5 6 3 2" xfId="29744"/>
    <cellStyle name="Navadno 3 3 2 5 6 4" xfId="19844"/>
    <cellStyle name="Navadno 3 3 2 5 6 5" xfId="7134"/>
    <cellStyle name="Navadno 3 3 2 5 6 6" xfId="35288"/>
    <cellStyle name="Navadno 3 3 2 5 7" xfId="5758"/>
    <cellStyle name="Navadno 3 3 2 5 7 2" xfId="22700"/>
    <cellStyle name="Navadno 3 3 2 5 8" xfId="9984"/>
    <cellStyle name="Navadno 3 3 2 5 8 2" xfId="24142"/>
    <cellStyle name="Navadno 3 3 2 5 9" xfId="14210"/>
    <cellStyle name="Navadno 3 3 2 5 9 2" xfId="28368"/>
    <cellStyle name="Navadno 3 3 2 6" xfId="153"/>
    <cellStyle name="Navadno 3 3 2 6 10" xfId="4378"/>
    <cellStyle name="Navadno 3 3 2 6 11" xfId="32689"/>
    <cellStyle name="Navadno 3 3 2 6 12" xfId="35289"/>
    <cellStyle name="Navadno 3 3 2 6 2" xfId="538"/>
    <cellStyle name="Navadno 3 3 2 6 2 10" xfId="33073"/>
    <cellStyle name="Navadno 3 3 2 6 2 11" xfId="35290"/>
    <cellStyle name="Navadno 3 3 2 6 2 2" xfId="1242"/>
    <cellStyle name="Navadno 3 3 2 6 2 2 10" xfId="35291"/>
    <cellStyle name="Navadno 3 3 2 6 2 2 2" xfId="4058"/>
    <cellStyle name="Navadno 3 3 2 6 2 2 2 2" xfId="13953"/>
    <cellStyle name="Navadno 3 3 2 6 2 2 2 2 2" xfId="28111"/>
    <cellStyle name="Navadno 3 3 2 6 2 2 2 3" xfId="18179"/>
    <cellStyle name="Navadno 3 3 2 6 2 2 2 3 2" xfId="32337"/>
    <cellStyle name="Navadno 3 3 2 6 2 2 2 4" xfId="22437"/>
    <cellStyle name="Navadno 3 3 2 6 2 2 2 5" xfId="9727"/>
    <cellStyle name="Navadno 3 3 2 6 2 2 2 6" xfId="35292"/>
    <cellStyle name="Navadno 3 3 2 6 2 2 3" xfId="2650"/>
    <cellStyle name="Navadno 3 3 2 6 2 2 3 2" xfId="12545"/>
    <cellStyle name="Navadno 3 3 2 6 2 2 3 2 2" xfId="26703"/>
    <cellStyle name="Navadno 3 3 2 6 2 2 3 3" xfId="16771"/>
    <cellStyle name="Navadno 3 3 2 6 2 2 3 3 2" xfId="30929"/>
    <cellStyle name="Navadno 3 3 2 6 2 2 3 4" xfId="21029"/>
    <cellStyle name="Navadno 3 3 2 6 2 2 3 5" xfId="8319"/>
    <cellStyle name="Navadno 3 3 2 6 2 2 3 6" xfId="35293"/>
    <cellStyle name="Navadno 3 3 2 6 2 2 4" xfId="6911"/>
    <cellStyle name="Navadno 3 3 2 6 2 2 4 2" xfId="23853"/>
    <cellStyle name="Navadno 3 3 2 6 2 2 5" xfId="11137"/>
    <cellStyle name="Navadno 3 3 2 6 2 2 5 2" xfId="25295"/>
    <cellStyle name="Navadno 3 3 2 6 2 2 6" xfId="15363"/>
    <cellStyle name="Navadno 3 3 2 6 2 2 6 2" xfId="29521"/>
    <cellStyle name="Navadno 3 3 2 6 2 2 7" xfId="19621"/>
    <cellStyle name="Navadno 3 3 2 6 2 2 8" xfId="5466"/>
    <cellStyle name="Navadno 3 3 2 6 2 2 9" xfId="33777"/>
    <cellStyle name="Navadno 3 3 2 6 2 3" xfId="3354"/>
    <cellStyle name="Navadno 3 3 2 6 2 3 2" xfId="13249"/>
    <cellStyle name="Navadno 3 3 2 6 2 3 2 2" xfId="27407"/>
    <cellStyle name="Navadno 3 3 2 6 2 3 3" xfId="17475"/>
    <cellStyle name="Navadno 3 3 2 6 2 3 3 2" xfId="31633"/>
    <cellStyle name="Navadno 3 3 2 6 2 3 4" xfId="21733"/>
    <cellStyle name="Navadno 3 3 2 6 2 3 5" xfId="9023"/>
    <cellStyle name="Navadno 3 3 2 6 2 3 6" xfId="35294"/>
    <cellStyle name="Navadno 3 3 2 6 2 4" xfId="1946"/>
    <cellStyle name="Navadno 3 3 2 6 2 4 2" xfId="11841"/>
    <cellStyle name="Navadno 3 3 2 6 2 4 2 2" xfId="25999"/>
    <cellStyle name="Navadno 3 3 2 6 2 4 3" xfId="16067"/>
    <cellStyle name="Navadno 3 3 2 6 2 4 3 2" xfId="30225"/>
    <cellStyle name="Navadno 3 3 2 6 2 4 4" xfId="20325"/>
    <cellStyle name="Navadno 3 3 2 6 2 4 5" xfId="7615"/>
    <cellStyle name="Navadno 3 3 2 6 2 4 6" xfId="35295"/>
    <cellStyle name="Navadno 3 3 2 6 2 5" xfId="6207"/>
    <cellStyle name="Navadno 3 3 2 6 2 5 2" xfId="23149"/>
    <cellStyle name="Navadno 3 3 2 6 2 6" xfId="10433"/>
    <cellStyle name="Navadno 3 3 2 6 2 6 2" xfId="24591"/>
    <cellStyle name="Navadno 3 3 2 6 2 7" xfId="14659"/>
    <cellStyle name="Navadno 3 3 2 6 2 7 2" xfId="28817"/>
    <cellStyle name="Navadno 3 3 2 6 2 8" xfId="18917"/>
    <cellStyle name="Navadno 3 3 2 6 2 9" xfId="4762"/>
    <cellStyle name="Navadno 3 3 2 6 3" xfId="890"/>
    <cellStyle name="Navadno 3 3 2 6 3 10" xfId="35296"/>
    <cellStyle name="Navadno 3 3 2 6 3 2" xfId="3706"/>
    <cellStyle name="Navadno 3 3 2 6 3 2 2" xfId="13601"/>
    <cellStyle name="Navadno 3 3 2 6 3 2 2 2" xfId="27759"/>
    <cellStyle name="Navadno 3 3 2 6 3 2 3" xfId="17827"/>
    <cellStyle name="Navadno 3 3 2 6 3 2 3 2" xfId="31985"/>
    <cellStyle name="Navadno 3 3 2 6 3 2 4" xfId="22085"/>
    <cellStyle name="Navadno 3 3 2 6 3 2 5" xfId="9375"/>
    <cellStyle name="Navadno 3 3 2 6 3 2 6" xfId="35297"/>
    <cellStyle name="Navadno 3 3 2 6 3 3" xfId="2298"/>
    <cellStyle name="Navadno 3 3 2 6 3 3 2" xfId="12193"/>
    <cellStyle name="Navadno 3 3 2 6 3 3 2 2" xfId="26351"/>
    <cellStyle name="Navadno 3 3 2 6 3 3 3" xfId="16419"/>
    <cellStyle name="Navadno 3 3 2 6 3 3 3 2" xfId="30577"/>
    <cellStyle name="Navadno 3 3 2 6 3 3 4" xfId="20677"/>
    <cellStyle name="Navadno 3 3 2 6 3 3 5" xfId="7967"/>
    <cellStyle name="Navadno 3 3 2 6 3 3 6" xfId="35298"/>
    <cellStyle name="Navadno 3 3 2 6 3 4" xfId="6559"/>
    <cellStyle name="Navadno 3 3 2 6 3 4 2" xfId="23501"/>
    <cellStyle name="Navadno 3 3 2 6 3 5" xfId="10785"/>
    <cellStyle name="Navadno 3 3 2 6 3 5 2" xfId="24943"/>
    <cellStyle name="Navadno 3 3 2 6 3 6" xfId="15011"/>
    <cellStyle name="Navadno 3 3 2 6 3 6 2" xfId="29169"/>
    <cellStyle name="Navadno 3 3 2 6 3 7" xfId="19269"/>
    <cellStyle name="Navadno 3 3 2 6 3 8" xfId="5114"/>
    <cellStyle name="Navadno 3 3 2 6 3 9" xfId="33425"/>
    <cellStyle name="Navadno 3 3 2 6 4" xfId="2970"/>
    <cellStyle name="Navadno 3 3 2 6 4 2" xfId="12865"/>
    <cellStyle name="Navadno 3 3 2 6 4 2 2" xfId="27023"/>
    <cellStyle name="Navadno 3 3 2 6 4 3" xfId="17091"/>
    <cellStyle name="Navadno 3 3 2 6 4 3 2" xfId="31249"/>
    <cellStyle name="Navadno 3 3 2 6 4 4" xfId="21349"/>
    <cellStyle name="Navadno 3 3 2 6 4 5" xfId="8639"/>
    <cellStyle name="Navadno 3 3 2 6 4 6" xfId="35299"/>
    <cellStyle name="Navadno 3 3 2 6 5" xfId="1562"/>
    <cellStyle name="Navadno 3 3 2 6 5 2" xfId="11457"/>
    <cellStyle name="Navadno 3 3 2 6 5 2 2" xfId="25615"/>
    <cellStyle name="Navadno 3 3 2 6 5 3" xfId="15683"/>
    <cellStyle name="Navadno 3 3 2 6 5 3 2" xfId="29841"/>
    <cellStyle name="Navadno 3 3 2 6 5 4" xfId="19941"/>
    <cellStyle name="Navadno 3 3 2 6 5 5" xfId="7231"/>
    <cellStyle name="Navadno 3 3 2 6 5 6" xfId="35300"/>
    <cellStyle name="Navadno 3 3 2 6 6" xfId="5823"/>
    <cellStyle name="Navadno 3 3 2 6 6 2" xfId="22765"/>
    <cellStyle name="Navadno 3 3 2 6 7" xfId="10049"/>
    <cellStyle name="Navadno 3 3 2 6 7 2" xfId="24207"/>
    <cellStyle name="Navadno 3 3 2 6 8" xfId="14275"/>
    <cellStyle name="Navadno 3 3 2 6 8 2" xfId="28433"/>
    <cellStyle name="Navadno 3 3 2 6 9" xfId="18533"/>
    <cellStyle name="Navadno 3 3 2 7" xfId="185"/>
    <cellStyle name="Navadno 3 3 2 7 10" xfId="4410"/>
    <cellStyle name="Navadno 3 3 2 7 11" xfId="32721"/>
    <cellStyle name="Navadno 3 3 2 7 12" xfId="35301"/>
    <cellStyle name="Navadno 3 3 2 7 2" xfId="410"/>
    <cellStyle name="Navadno 3 3 2 7 2 10" xfId="32945"/>
    <cellStyle name="Navadno 3 3 2 7 2 11" xfId="35302"/>
    <cellStyle name="Navadno 3 3 2 7 2 2" xfId="1114"/>
    <cellStyle name="Navadno 3 3 2 7 2 2 10" xfId="35303"/>
    <cellStyle name="Navadno 3 3 2 7 2 2 2" xfId="3930"/>
    <cellStyle name="Navadno 3 3 2 7 2 2 2 2" xfId="13825"/>
    <cellStyle name="Navadno 3 3 2 7 2 2 2 2 2" xfId="27983"/>
    <cellStyle name="Navadno 3 3 2 7 2 2 2 3" xfId="18051"/>
    <cellStyle name="Navadno 3 3 2 7 2 2 2 3 2" xfId="32209"/>
    <cellStyle name="Navadno 3 3 2 7 2 2 2 4" xfId="22309"/>
    <cellStyle name="Navadno 3 3 2 7 2 2 2 5" xfId="9599"/>
    <cellStyle name="Navadno 3 3 2 7 2 2 2 6" xfId="35304"/>
    <cellStyle name="Navadno 3 3 2 7 2 2 3" xfId="2522"/>
    <cellStyle name="Navadno 3 3 2 7 2 2 3 2" xfId="12417"/>
    <cellStyle name="Navadno 3 3 2 7 2 2 3 2 2" xfId="26575"/>
    <cellStyle name="Navadno 3 3 2 7 2 2 3 3" xfId="16643"/>
    <cellStyle name="Navadno 3 3 2 7 2 2 3 3 2" xfId="30801"/>
    <cellStyle name="Navadno 3 3 2 7 2 2 3 4" xfId="20901"/>
    <cellStyle name="Navadno 3 3 2 7 2 2 3 5" xfId="8191"/>
    <cellStyle name="Navadno 3 3 2 7 2 2 3 6" xfId="35305"/>
    <cellStyle name="Navadno 3 3 2 7 2 2 4" xfId="6783"/>
    <cellStyle name="Navadno 3 3 2 7 2 2 4 2" xfId="23725"/>
    <cellStyle name="Navadno 3 3 2 7 2 2 5" xfId="11009"/>
    <cellStyle name="Navadno 3 3 2 7 2 2 5 2" xfId="25167"/>
    <cellStyle name="Navadno 3 3 2 7 2 2 6" xfId="15235"/>
    <cellStyle name="Navadno 3 3 2 7 2 2 6 2" xfId="29393"/>
    <cellStyle name="Navadno 3 3 2 7 2 2 7" xfId="19493"/>
    <cellStyle name="Navadno 3 3 2 7 2 2 8" xfId="5338"/>
    <cellStyle name="Navadno 3 3 2 7 2 2 9" xfId="33649"/>
    <cellStyle name="Navadno 3 3 2 7 2 3" xfId="3226"/>
    <cellStyle name="Navadno 3 3 2 7 2 3 2" xfId="13121"/>
    <cellStyle name="Navadno 3 3 2 7 2 3 2 2" xfId="27279"/>
    <cellStyle name="Navadno 3 3 2 7 2 3 3" xfId="17347"/>
    <cellStyle name="Navadno 3 3 2 7 2 3 3 2" xfId="31505"/>
    <cellStyle name="Navadno 3 3 2 7 2 3 4" xfId="21605"/>
    <cellStyle name="Navadno 3 3 2 7 2 3 5" xfId="8895"/>
    <cellStyle name="Navadno 3 3 2 7 2 3 6" xfId="35306"/>
    <cellStyle name="Navadno 3 3 2 7 2 4" xfId="1818"/>
    <cellStyle name="Navadno 3 3 2 7 2 4 2" xfId="11713"/>
    <cellStyle name="Navadno 3 3 2 7 2 4 2 2" xfId="25871"/>
    <cellStyle name="Navadno 3 3 2 7 2 4 3" xfId="15939"/>
    <cellStyle name="Navadno 3 3 2 7 2 4 3 2" xfId="30097"/>
    <cellStyle name="Navadno 3 3 2 7 2 4 4" xfId="20197"/>
    <cellStyle name="Navadno 3 3 2 7 2 4 5" xfId="7487"/>
    <cellStyle name="Navadno 3 3 2 7 2 4 6" xfId="35307"/>
    <cellStyle name="Navadno 3 3 2 7 2 5" xfId="6079"/>
    <cellStyle name="Navadno 3 3 2 7 2 5 2" xfId="23021"/>
    <cellStyle name="Navadno 3 3 2 7 2 6" xfId="10305"/>
    <cellStyle name="Navadno 3 3 2 7 2 6 2" xfId="24463"/>
    <cellStyle name="Navadno 3 3 2 7 2 7" xfId="14531"/>
    <cellStyle name="Navadno 3 3 2 7 2 7 2" xfId="28689"/>
    <cellStyle name="Navadno 3 3 2 7 2 8" xfId="18789"/>
    <cellStyle name="Navadno 3 3 2 7 2 9" xfId="4634"/>
    <cellStyle name="Navadno 3 3 2 7 3" xfId="762"/>
    <cellStyle name="Navadno 3 3 2 7 3 10" xfId="35308"/>
    <cellStyle name="Navadno 3 3 2 7 3 2" xfId="3578"/>
    <cellStyle name="Navadno 3 3 2 7 3 2 2" xfId="13473"/>
    <cellStyle name="Navadno 3 3 2 7 3 2 2 2" xfId="27631"/>
    <cellStyle name="Navadno 3 3 2 7 3 2 3" xfId="17699"/>
    <cellStyle name="Navadno 3 3 2 7 3 2 3 2" xfId="31857"/>
    <cellStyle name="Navadno 3 3 2 7 3 2 4" xfId="21957"/>
    <cellStyle name="Navadno 3 3 2 7 3 2 5" xfId="9247"/>
    <cellStyle name="Navadno 3 3 2 7 3 2 6" xfId="35309"/>
    <cellStyle name="Navadno 3 3 2 7 3 3" xfId="2170"/>
    <cellStyle name="Navadno 3 3 2 7 3 3 2" xfId="12065"/>
    <cellStyle name="Navadno 3 3 2 7 3 3 2 2" xfId="26223"/>
    <cellStyle name="Navadno 3 3 2 7 3 3 3" xfId="16291"/>
    <cellStyle name="Navadno 3 3 2 7 3 3 3 2" xfId="30449"/>
    <cellStyle name="Navadno 3 3 2 7 3 3 4" xfId="20549"/>
    <cellStyle name="Navadno 3 3 2 7 3 3 5" xfId="7839"/>
    <cellStyle name="Navadno 3 3 2 7 3 3 6" xfId="35310"/>
    <cellStyle name="Navadno 3 3 2 7 3 4" xfId="6431"/>
    <cellStyle name="Navadno 3 3 2 7 3 4 2" xfId="23373"/>
    <cellStyle name="Navadno 3 3 2 7 3 5" xfId="10657"/>
    <cellStyle name="Navadno 3 3 2 7 3 5 2" xfId="24815"/>
    <cellStyle name="Navadno 3 3 2 7 3 6" xfId="14883"/>
    <cellStyle name="Navadno 3 3 2 7 3 6 2" xfId="29041"/>
    <cellStyle name="Navadno 3 3 2 7 3 7" xfId="19141"/>
    <cellStyle name="Navadno 3 3 2 7 3 8" xfId="4986"/>
    <cellStyle name="Navadno 3 3 2 7 3 9" xfId="33297"/>
    <cellStyle name="Navadno 3 3 2 7 4" xfId="3002"/>
    <cellStyle name="Navadno 3 3 2 7 4 2" xfId="12897"/>
    <cellStyle name="Navadno 3 3 2 7 4 2 2" xfId="27055"/>
    <cellStyle name="Navadno 3 3 2 7 4 3" xfId="17123"/>
    <cellStyle name="Navadno 3 3 2 7 4 3 2" xfId="31281"/>
    <cellStyle name="Navadno 3 3 2 7 4 4" xfId="21381"/>
    <cellStyle name="Navadno 3 3 2 7 4 5" xfId="8671"/>
    <cellStyle name="Navadno 3 3 2 7 4 6" xfId="35311"/>
    <cellStyle name="Navadno 3 3 2 7 5" xfId="1594"/>
    <cellStyle name="Navadno 3 3 2 7 5 2" xfId="11489"/>
    <cellStyle name="Navadno 3 3 2 7 5 2 2" xfId="25647"/>
    <cellStyle name="Navadno 3 3 2 7 5 3" xfId="15715"/>
    <cellStyle name="Navadno 3 3 2 7 5 3 2" xfId="29873"/>
    <cellStyle name="Navadno 3 3 2 7 5 4" xfId="19973"/>
    <cellStyle name="Navadno 3 3 2 7 5 5" xfId="7263"/>
    <cellStyle name="Navadno 3 3 2 7 5 6" xfId="35312"/>
    <cellStyle name="Navadno 3 3 2 7 6" xfId="5855"/>
    <cellStyle name="Navadno 3 3 2 7 6 2" xfId="22797"/>
    <cellStyle name="Navadno 3 3 2 7 7" xfId="10081"/>
    <cellStyle name="Navadno 3 3 2 7 7 2" xfId="24239"/>
    <cellStyle name="Navadno 3 3 2 7 8" xfId="14307"/>
    <cellStyle name="Navadno 3 3 2 7 8 2" xfId="28465"/>
    <cellStyle name="Navadno 3 3 2 7 9" xfId="18565"/>
    <cellStyle name="Navadno 3 3 2 8" xfId="331"/>
    <cellStyle name="Navadno 3 3 2 8 10" xfId="4555"/>
    <cellStyle name="Navadno 3 3 2 8 11" xfId="32866"/>
    <cellStyle name="Navadno 3 3 2 8 12" xfId="35313"/>
    <cellStyle name="Navadno 3 3 2 8 2" xfId="683"/>
    <cellStyle name="Navadno 3 3 2 8 2 10" xfId="33218"/>
    <cellStyle name="Navadno 3 3 2 8 2 11" xfId="35314"/>
    <cellStyle name="Navadno 3 3 2 8 2 2" xfId="1387"/>
    <cellStyle name="Navadno 3 3 2 8 2 2 10" xfId="35315"/>
    <cellStyle name="Navadno 3 3 2 8 2 2 2" xfId="4203"/>
    <cellStyle name="Navadno 3 3 2 8 2 2 2 2" xfId="14098"/>
    <cellStyle name="Navadno 3 3 2 8 2 2 2 2 2" xfId="28256"/>
    <cellStyle name="Navadno 3 3 2 8 2 2 2 3" xfId="18324"/>
    <cellStyle name="Navadno 3 3 2 8 2 2 2 3 2" xfId="32482"/>
    <cellStyle name="Navadno 3 3 2 8 2 2 2 4" xfId="22582"/>
    <cellStyle name="Navadno 3 3 2 8 2 2 2 5" xfId="9872"/>
    <cellStyle name="Navadno 3 3 2 8 2 2 2 6" xfId="35316"/>
    <cellStyle name="Navadno 3 3 2 8 2 2 3" xfId="2795"/>
    <cellStyle name="Navadno 3 3 2 8 2 2 3 2" xfId="12690"/>
    <cellStyle name="Navadno 3 3 2 8 2 2 3 2 2" xfId="26848"/>
    <cellStyle name="Navadno 3 3 2 8 2 2 3 3" xfId="16916"/>
    <cellStyle name="Navadno 3 3 2 8 2 2 3 3 2" xfId="31074"/>
    <cellStyle name="Navadno 3 3 2 8 2 2 3 4" xfId="21174"/>
    <cellStyle name="Navadno 3 3 2 8 2 2 3 5" xfId="8464"/>
    <cellStyle name="Navadno 3 3 2 8 2 2 3 6" xfId="35317"/>
    <cellStyle name="Navadno 3 3 2 8 2 2 4" xfId="7056"/>
    <cellStyle name="Navadno 3 3 2 8 2 2 4 2" xfId="23998"/>
    <cellStyle name="Navadno 3 3 2 8 2 2 5" xfId="11282"/>
    <cellStyle name="Navadno 3 3 2 8 2 2 5 2" xfId="25440"/>
    <cellStyle name="Navadno 3 3 2 8 2 2 6" xfId="15508"/>
    <cellStyle name="Navadno 3 3 2 8 2 2 6 2" xfId="29666"/>
    <cellStyle name="Navadno 3 3 2 8 2 2 7" xfId="19766"/>
    <cellStyle name="Navadno 3 3 2 8 2 2 8" xfId="5611"/>
    <cellStyle name="Navadno 3 3 2 8 2 2 9" xfId="33922"/>
    <cellStyle name="Navadno 3 3 2 8 2 3" xfId="3499"/>
    <cellStyle name="Navadno 3 3 2 8 2 3 2" xfId="13394"/>
    <cellStyle name="Navadno 3 3 2 8 2 3 2 2" xfId="27552"/>
    <cellStyle name="Navadno 3 3 2 8 2 3 3" xfId="17620"/>
    <cellStyle name="Navadno 3 3 2 8 2 3 3 2" xfId="31778"/>
    <cellStyle name="Navadno 3 3 2 8 2 3 4" xfId="21878"/>
    <cellStyle name="Navadno 3 3 2 8 2 3 5" xfId="9168"/>
    <cellStyle name="Navadno 3 3 2 8 2 3 6" xfId="35318"/>
    <cellStyle name="Navadno 3 3 2 8 2 4" xfId="2091"/>
    <cellStyle name="Navadno 3 3 2 8 2 4 2" xfId="11986"/>
    <cellStyle name="Navadno 3 3 2 8 2 4 2 2" xfId="26144"/>
    <cellStyle name="Navadno 3 3 2 8 2 4 3" xfId="16212"/>
    <cellStyle name="Navadno 3 3 2 8 2 4 3 2" xfId="30370"/>
    <cellStyle name="Navadno 3 3 2 8 2 4 4" xfId="20470"/>
    <cellStyle name="Navadno 3 3 2 8 2 4 5" xfId="7760"/>
    <cellStyle name="Navadno 3 3 2 8 2 4 6" xfId="35319"/>
    <cellStyle name="Navadno 3 3 2 8 2 5" xfId="6352"/>
    <cellStyle name="Navadno 3 3 2 8 2 5 2" xfId="23294"/>
    <cellStyle name="Navadno 3 3 2 8 2 6" xfId="10578"/>
    <cellStyle name="Navadno 3 3 2 8 2 6 2" xfId="24736"/>
    <cellStyle name="Navadno 3 3 2 8 2 7" xfId="14804"/>
    <cellStyle name="Navadno 3 3 2 8 2 7 2" xfId="28962"/>
    <cellStyle name="Navadno 3 3 2 8 2 8" xfId="19062"/>
    <cellStyle name="Navadno 3 3 2 8 2 9" xfId="4907"/>
    <cellStyle name="Navadno 3 3 2 8 3" xfId="1035"/>
    <cellStyle name="Navadno 3 3 2 8 3 10" xfId="35320"/>
    <cellStyle name="Navadno 3 3 2 8 3 2" xfId="3851"/>
    <cellStyle name="Navadno 3 3 2 8 3 2 2" xfId="13746"/>
    <cellStyle name="Navadno 3 3 2 8 3 2 2 2" xfId="27904"/>
    <cellStyle name="Navadno 3 3 2 8 3 2 3" xfId="17972"/>
    <cellStyle name="Navadno 3 3 2 8 3 2 3 2" xfId="32130"/>
    <cellStyle name="Navadno 3 3 2 8 3 2 4" xfId="22230"/>
    <cellStyle name="Navadno 3 3 2 8 3 2 5" xfId="9520"/>
    <cellStyle name="Navadno 3 3 2 8 3 2 6" xfId="35321"/>
    <cellStyle name="Navadno 3 3 2 8 3 3" xfId="2443"/>
    <cellStyle name="Navadno 3 3 2 8 3 3 2" xfId="12338"/>
    <cellStyle name="Navadno 3 3 2 8 3 3 2 2" xfId="26496"/>
    <cellStyle name="Navadno 3 3 2 8 3 3 3" xfId="16564"/>
    <cellStyle name="Navadno 3 3 2 8 3 3 3 2" xfId="30722"/>
    <cellStyle name="Navadno 3 3 2 8 3 3 4" xfId="20822"/>
    <cellStyle name="Navadno 3 3 2 8 3 3 5" xfId="8112"/>
    <cellStyle name="Navadno 3 3 2 8 3 3 6" xfId="35322"/>
    <cellStyle name="Navadno 3 3 2 8 3 4" xfId="6704"/>
    <cellStyle name="Navadno 3 3 2 8 3 4 2" xfId="23646"/>
    <cellStyle name="Navadno 3 3 2 8 3 5" xfId="10930"/>
    <cellStyle name="Navadno 3 3 2 8 3 5 2" xfId="25088"/>
    <cellStyle name="Navadno 3 3 2 8 3 6" xfId="15156"/>
    <cellStyle name="Navadno 3 3 2 8 3 6 2" xfId="29314"/>
    <cellStyle name="Navadno 3 3 2 8 3 7" xfId="19414"/>
    <cellStyle name="Navadno 3 3 2 8 3 8" xfId="5259"/>
    <cellStyle name="Navadno 3 3 2 8 3 9" xfId="33570"/>
    <cellStyle name="Navadno 3 3 2 8 4" xfId="3147"/>
    <cellStyle name="Navadno 3 3 2 8 4 2" xfId="13042"/>
    <cellStyle name="Navadno 3 3 2 8 4 2 2" xfId="27200"/>
    <cellStyle name="Navadno 3 3 2 8 4 3" xfId="17268"/>
    <cellStyle name="Navadno 3 3 2 8 4 3 2" xfId="31426"/>
    <cellStyle name="Navadno 3 3 2 8 4 4" xfId="21526"/>
    <cellStyle name="Navadno 3 3 2 8 4 5" xfId="8816"/>
    <cellStyle name="Navadno 3 3 2 8 4 6" xfId="35323"/>
    <cellStyle name="Navadno 3 3 2 8 5" xfId="1739"/>
    <cellStyle name="Navadno 3 3 2 8 5 2" xfId="11634"/>
    <cellStyle name="Navadno 3 3 2 8 5 2 2" xfId="25792"/>
    <cellStyle name="Navadno 3 3 2 8 5 3" xfId="15860"/>
    <cellStyle name="Navadno 3 3 2 8 5 3 2" xfId="30018"/>
    <cellStyle name="Navadno 3 3 2 8 5 4" xfId="20118"/>
    <cellStyle name="Navadno 3 3 2 8 5 5" xfId="7408"/>
    <cellStyle name="Navadno 3 3 2 8 5 6" xfId="35324"/>
    <cellStyle name="Navadno 3 3 2 8 6" xfId="6000"/>
    <cellStyle name="Navadno 3 3 2 8 6 2" xfId="22942"/>
    <cellStyle name="Navadno 3 3 2 8 7" xfId="10226"/>
    <cellStyle name="Navadno 3 3 2 8 7 2" xfId="24384"/>
    <cellStyle name="Navadno 3 3 2 8 8" xfId="14452"/>
    <cellStyle name="Navadno 3 3 2 8 8 2" xfId="28610"/>
    <cellStyle name="Navadno 3 3 2 8 9" xfId="18710"/>
    <cellStyle name="Navadno 3 3 2 9" xfId="378"/>
    <cellStyle name="Navadno 3 3 2 9 10" xfId="32913"/>
    <cellStyle name="Navadno 3 3 2 9 11" xfId="35325"/>
    <cellStyle name="Navadno 3 3 2 9 2" xfId="1082"/>
    <cellStyle name="Navadno 3 3 2 9 2 10" xfId="35326"/>
    <cellStyle name="Navadno 3 3 2 9 2 2" xfId="3898"/>
    <cellStyle name="Navadno 3 3 2 9 2 2 2" xfId="13793"/>
    <cellStyle name="Navadno 3 3 2 9 2 2 2 2" xfId="27951"/>
    <cellStyle name="Navadno 3 3 2 9 2 2 3" xfId="18019"/>
    <cellStyle name="Navadno 3 3 2 9 2 2 3 2" xfId="32177"/>
    <cellStyle name="Navadno 3 3 2 9 2 2 4" xfId="22277"/>
    <cellStyle name="Navadno 3 3 2 9 2 2 5" xfId="9567"/>
    <cellStyle name="Navadno 3 3 2 9 2 2 6" xfId="35327"/>
    <cellStyle name="Navadno 3 3 2 9 2 3" xfId="2490"/>
    <cellStyle name="Navadno 3 3 2 9 2 3 2" xfId="12385"/>
    <cellStyle name="Navadno 3 3 2 9 2 3 2 2" xfId="26543"/>
    <cellStyle name="Navadno 3 3 2 9 2 3 3" xfId="16611"/>
    <cellStyle name="Navadno 3 3 2 9 2 3 3 2" xfId="30769"/>
    <cellStyle name="Navadno 3 3 2 9 2 3 4" xfId="20869"/>
    <cellStyle name="Navadno 3 3 2 9 2 3 5" xfId="8159"/>
    <cellStyle name="Navadno 3 3 2 9 2 3 6" xfId="35328"/>
    <cellStyle name="Navadno 3 3 2 9 2 4" xfId="6751"/>
    <cellStyle name="Navadno 3 3 2 9 2 4 2" xfId="23693"/>
    <cellStyle name="Navadno 3 3 2 9 2 5" xfId="10977"/>
    <cellStyle name="Navadno 3 3 2 9 2 5 2" xfId="25135"/>
    <cellStyle name="Navadno 3 3 2 9 2 6" xfId="15203"/>
    <cellStyle name="Navadno 3 3 2 9 2 6 2" xfId="29361"/>
    <cellStyle name="Navadno 3 3 2 9 2 7" xfId="19461"/>
    <cellStyle name="Navadno 3 3 2 9 2 8" xfId="5306"/>
    <cellStyle name="Navadno 3 3 2 9 2 9" xfId="33617"/>
    <cellStyle name="Navadno 3 3 2 9 3" xfId="3194"/>
    <cellStyle name="Navadno 3 3 2 9 3 2" xfId="13089"/>
    <cellStyle name="Navadno 3 3 2 9 3 2 2" xfId="27247"/>
    <cellStyle name="Navadno 3 3 2 9 3 3" xfId="17315"/>
    <cellStyle name="Navadno 3 3 2 9 3 3 2" xfId="31473"/>
    <cellStyle name="Navadno 3 3 2 9 3 4" xfId="21573"/>
    <cellStyle name="Navadno 3 3 2 9 3 5" xfId="8863"/>
    <cellStyle name="Navadno 3 3 2 9 3 6" xfId="35329"/>
    <cellStyle name="Navadno 3 3 2 9 4" xfId="1786"/>
    <cellStyle name="Navadno 3 3 2 9 4 2" xfId="11681"/>
    <cellStyle name="Navadno 3 3 2 9 4 2 2" xfId="25839"/>
    <cellStyle name="Navadno 3 3 2 9 4 3" xfId="15907"/>
    <cellStyle name="Navadno 3 3 2 9 4 3 2" xfId="30065"/>
    <cellStyle name="Navadno 3 3 2 9 4 4" xfId="20165"/>
    <cellStyle name="Navadno 3 3 2 9 4 5" xfId="7455"/>
    <cellStyle name="Navadno 3 3 2 9 4 6" xfId="35330"/>
    <cellStyle name="Navadno 3 3 2 9 5" xfId="6047"/>
    <cellStyle name="Navadno 3 3 2 9 5 2" xfId="22989"/>
    <cellStyle name="Navadno 3 3 2 9 6" xfId="10273"/>
    <cellStyle name="Navadno 3 3 2 9 6 2" xfId="24431"/>
    <cellStyle name="Navadno 3 3 2 9 7" xfId="14499"/>
    <cellStyle name="Navadno 3 3 2 9 7 2" xfId="28657"/>
    <cellStyle name="Navadno 3 3 2 9 8" xfId="18757"/>
    <cellStyle name="Navadno 3 3 2 9 9" xfId="4602"/>
    <cellStyle name="Navadno 3 3 20" xfId="32553"/>
    <cellStyle name="Navadno 3 3 21" xfId="35331"/>
    <cellStyle name="Navadno 3 3 3" xfId="27"/>
    <cellStyle name="Navadno 3 3 3 10" xfId="2850"/>
    <cellStyle name="Navadno 3 3 3 10 2" xfId="8519"/>
    <cellStyle name="Navadno 3 3 3 10 2 2" xfId="24053"/>
    <cellStyle name="Navadno 3 3 3 10 3" xfId="12745"/>
    <cellStyle name="Navadno 3 3 3 10 3 2" xfId="26903"/>
    <cellStyle name="Navadno 3 3 3 10 4" xfId="16971"/>
    <cellStyle name="Navadno 3 3 3 10 4 2" xfId="31129"/>
    <cellStyle name="Navadno 3 3 3 10 5" xfId="21229"/>
    <cellStyle name="Navadno 3 3 3 10 6" xfId="5665"/>
    <cellStyle name="Navadno 3 3 3 10 7" xfId="35332"/>
    <cellStyle name="Navadno 3 3 3 11" xfId="1442"/>
    <cellStyle name="Navadno 3 3 3 11 2" xfId="11337"/>
    <cellStyle name="Navadno 3 3 3 11 2 2" xfId="25495"/>
    <cellStyle name="Navadno 3 3 3 11 3" xfId="15563"/>
    <cellStyle name="Navadno 3 3 3 11 3 2" xfId="29721"/>
    <cellStyle name="Navadno 3 3 3 11 4" xfId="19821"/>
    <cellStyle name="Navadno 3 3 3 11 5" xfId="7111"/>
    <cellStyle name="Navadno 3 3 3 11 6" xfId="35333"/>
    <cellStyle name="Navadno 3 3 3 12" xfId="5702"/>
    <cellStyle name="Navadno 3 3 3 12 2" xfId="22644"/>
    <cellStyle name="Navadno 3 3 3 13" xfId="9928"/>
    <cellStyle name="Navadno 3 3 3 13 2" xfId="24086"/>
    <cellStyle name="Navadno 3 3 3 14" xfId="14154"/>
    <cellStyle name="Navadno 3 3 3 14 2" xfId="28312"/>
    <cellStyle name="Navadno 3 3 3 15" xfId="18378"/>
    <cellStyle name="Navadno 3 3 3 15 2" xfId="32536"/>
    <cellStyle name="Navadno 3 3 3 16" xfId="18412"/>
    <cellStyle name="Navadno 3 3 3 17" xfId="4258"/>
    <cellStyle name="Navadno 3 3 3 18" xfId="32569"/>
    <cellStyle name="Navadno 3 3 3 19" xfId="35334"/>
    <cellStyle name="Navadno 3 3 3 2" xfId="96"/>
    <cellStyle name="Navadno 3 3 3 2 10" xfId="14186"/>
    <cellStyle name="Navadno 3 3 3 2 10 2" xfId="28344"/>
    <cellStyle name="Navadno 3 3 3 2 11" xfId="18444"/>
    <cellStyle name="Navadno 3 3 3 2 12" xfId="4321"/>
    <cellStyle name="Navadno 3 3 3 2 13" xfId="32632"/>
    <cellStyle name="Navadno 3 3 3 2 14" xfId="35335"/>
    <cellStyle name="Navadno 3 3 3 2 2" xfId="256"/>
    <cellStyle name="Navadno 3 3 3 2 2 10" xfId="4481"/>
    <cellStyle name="Navadno 3 3 3 2 2 11" xfId="32792"/>
    <cellStyle name="Navadno 3 3 3 2 2 12" xfId="35336"/>
    <cellStyle name="Navadno 3 3 3 2 2 2" xfId="609"/>
    <cellStyle name="Navadno 3 3 3 2 2 2 10" xfId="33144"/>
    <cellStyle name="Navadno 3 3 3 2 2 2 11" xfId="35337"/>
    <cellStyle name="Navadno 3 3 3 2 2 2 2" xfId="1313"/>
    <cellStyle name="Navadno 3 3 3 2 2 2 2 10" xfId="35338"/>
    <cellStyle name="Navadno 3 3 3 2 2 2 2 2" xfId="4129"/>
    <cellStyle name="Navadno 3 3 3 2 2 2 2 2 2" xfId="14024"/>
    <cellStyle name="Navadno 3 3 3 2 2 2 2 2 2 2" xfId="28182"/>
    <cellStyle name="Navadno 3 3 3 2 2 2 2 2 3" xfId="18250"/>
    <cellStyle name="Navadno 3 3 3 2 2 2 2 2 3 2" xfId="32408"/>
    <cellStyle name="Navadno 3 3 3 2 2 2 2 2 4" xfId="22508"/>
    <cellStyle name="Navadno 3 3 3 2 2 2 2 2 5" xfId="9798"/>
    <cellStyle name="Navadno 3 3 3 2 2 2 2 2 6" xfId="35339"/>
    <cellStyle name="Navadno 3 3 3 2 2 2 2 3" xfId="2721"/>
    <cellStyle name="Navadno 3 3 3 2 2 2 2 3 2" xfId="12616"/>
    <cellStyle name="Navadno 3 3 3 2 2 2 2 3 2 2" xfId="26774"/>
    <cellStyle name="Navadno 3 3 3 2 2 2 2 3 3" xfId="16842"/>
    <cellStyle name="Navadno 3 3 3 2 2 2 2 3 3 2" xfId="31000"/>
    <cellStyle name="Navadno 3 3 3 2 2 2 2 3 4" xfId="21100"/>
    <cellStyle name="Navadno 3 3 3 2 2 2 2 3 5" xfId="8390"/>
    <cellStyle name="Navadno 3 3 3 2 2 2 2 3 6" xfId="35340"/>
    <cellStyle name="Navadno 3 3 3 2 2 2 2 4" xfId="6982"/>
    <cellStyle name="Navadno 3 3 3 2 2 2 2 4 2" xfId="23924"/>
    <cellStyle name="Navadno 3 3 3 2 2 2 2 5" xfId="11208"/>
    <cellStyle name="Navadno 3 3 3 2 2 2 2 5 2" xfId="25366"/>
    <cellStyle name="Navadno 3 3 3 2 2 2 2 6" xfId="15434"/>
    <cellStyle name="Navadno 3 3 3 2 2 2 2 6 2" xfId="29592"/>
    <cellStyle name="Navadno 3 3 3 2 2 2 2 7" xfId="19692"/>
    <cellStyle name="Navadno 3 3 3 2 2 2 2 8" xfId="5537"/>
    <cellStyle name="Navadno 3 3 3 2 2 2 2 9" xfId="33848"/>
    <cellStyle name="Navadno 3 3 3 2 2 2 3" xfId="3425"/>
    <cellStyle name="Navadno 3 3 3 2 2 2 3 2" xfId="13320"/>
    <cellStyle name="Navadno 3 3 3 2 2 2 3 2 2" xfId="27478"/>
    <cellStyle name="Navadno 3 3 3 2 2 2 3 3" xfId="17546"/>
    <cellStyle name="Navadno 3 3 3 2 2 2 3 3 2" xfId="31704"/>
    <cellStyle name="Navadno 3 3 3 2 2 2 3 4" xfId="21804"/>
    <cellStyle name="Navadno 3 3 3 2 2 2 3 5" xfId="9094"/>
    <cellStyle name="Navadno 3 3 3 2 2 2 3 6" xfId="35341"/>
    <cellStyle name="Navadno 3 3 3 2 2 2 4" xfId="2017"/>
    <cellStyle name="Navadno 3 3 3 2 2 2 4 2" xfId="11912"/>
    <cellStyle name="Navadno 3 3 3 2 2 2 4 2 2" xfId="26070"/>
    <cellStyle name="Navadno 3 3 3 2 2 2 4 3" xfId="16138"/>
    <cellStyle name="Navadno 3 3 3 2 2 2 4 3 2" xfId="30296"/>
    <cellStyle name="Navadno 3 3 3 2 2 2 4 4" xfId="20396"/>
    <cellStyle name="Navadno 3 3 3 2 2 2 4 5" xfId="7686"/>
    <cellStyle name="Navadno 3 3 3 2 2 2 4 6" xfId="35342"/>
    <cellStyle name="Navadno 3 3 3 2 2 2 5" xfId="6278"/>
    <cellStyle name="Navadno 3 3 3 2 2 2 5 2" xfId="23220"/>
    <cellStyle name="Navadno 3 3 3 2 2 2 6" xfId="10504"/>
    <cellStyle name="Navadno 3 3 3 2 2 2 6 2" xfId="24662"/>
    <cellStyle name="Navadno 3 3 3 2 2 2 7" xfId="14730"/>
    <cellStyle name="Navadno 3 3 3 2 2 2 7 2" xfId="28888"/>
    <cellStyle name="Navadno 3 3 3 2 2 2 8" xfId="18988"/>
    <cellStyle name="Navadno 3 3 3 2 2 2 9" xfId="4833"/>
    <cellStyle name="Navadno 3 3 3 2 2 3" xfId="961"/>
    <cellStyle name="Navadno 3 3 3 2 2 3 10" xfId="35343"/>
    <cellStyle name="Navadno 3 3 3 2 2 3 2" xfId="3777"/>
    <cellStyle name="Navadno 3 3 3 2 2 3 2 2" xfId="13672"/>
    <cellStyle name="Navadno 3 3 3 2 2 3 2 2 2" xfId="27830"/>
    <cellStyle name="Navadno 3 3 3 2 2 3 2 3" xfId="17898"/>
    <cellStyle name="Navadno 3 3 3 2 2 3 2 3 2" xfId="32056"/>
    <cellStyle name="Navadno 3 3 3 2 2 3 2 4" xfId="22156"/>
    <cellStyle name="Navadno 3 3 3 2 2 3 2 5" xfId="9446"/>
    <cellStyle name="Navadno 3 3 3 2 2 3 2 6" xfId="35344"/>
    <cellStyle name="Navadno 3 3 3 2 2 3 3" xfId="2369"/>
    <cellStyle name="Navadno 3 3 3 2 2 3 3 2" xfId="12264"/>
    <cellStyle name="Navadno 3 3 3 2 2 3 3 2 2" xfId="26422"/>
    <cellStyle name="Navadno 3 3 3 2 2 3 3 3" xfId="16490"/>
    <cellStyle name="Navadno 3 3 3 2 2 3 3 3 2" xfId="30648"/>
    <cellStyle name="Navadno 3 3 3 2 2 3 3 4" xfId="20748"/>
    <cellStyle name="Navadno 3 3 3 2 2 3 3 5" xfId="8038"/>
    <cellStyle name="Navadno 3 3 3 2 2 3 3 6" xfId="35345"/>
    <cellStyle name="Navadno 3 3 3 2 2 3 4" xfId="6630"/>
    <cellStyle name="Navadno 3 3 3 2 2 3 4 2" xfId="23572"/>
    <cellStyle name="Navadno 3 3 3 2 2 3 5" xfId="10856"/>
    <cellStyle name="Navadno 3 3 3 2 2 3 5 2" xfId="25014"/>
    <cellStyle name="Navadno 3 3 3 2 2 3 6" xfId="15082"/>
    <cellStyle name="Navadno 3 3 3 2 2 3 6 2" xfId="29240"/>
    <cellStyle name="Navadno 3 3 3 2 2 3 7" xfId="19340"/>
    <cellStyle name="Navadno 3 3 3 2 2 3 8" xfId="5185"/>
    <cellStyle name="Navadno 3 3 3 2 2 3 9" xfId="33496"/>
    <cellStyle name="Navadno 3 3 3 2 2 4" xfId="3073"/>
    <cellStyle name="Navadno 3 3 3 2 2 4 2" xfId="12968"/>
    <cellStyle name="Navadno 3 3 3 2 2 4 2 2" xfId="27126"/>
    <cellStyle name="Navadno 3 3 3 2 2 4 3" xfId="17194"/>
    <cellStyle name="Navadno 3 3 3 2 2 4 3 2" xfId="31352"/>
    <cellStyle name="Navadno 3 3 3 2 2 4 4" xfId="21452"/>
    <cellStyle name="Navadno 3 3 3 2 2 4 5" xfId="8742"/>
    <cellStyle name="Navadno 3 3 3 2 2 4 6" xfId="35346"/>
    <cellStyle name="Navadno 3 3 3 2 2 5" xfId="1665"/>
    <cellStyle name="Navadno 3 3 3 2 2 5 2" xfId="11560"/>
    <cellStyle name="Navadno 3 3 3 2 2 5 2 2" xfId="25718"/>
    <cellStyle name="Navadno 3 3 3 2 2 5 3" xfId="15786"/>
    <cellStyle name="Navadno 3 3 3 2 2 5 3 2" xfId="29944"/>
    <cellStyle name="Navadno 3 3 3 2 2 5 4" xfId="20044"/>
    <cellStyle name="Navadno 3 3 3 2 2 5 5" xfId="7334"/>
    <cellStyle name="Navadno 3 3 3 2 2 5 6" xfId="35347"/>
    <cellStyle name="Navadno 3 3 3 2 2 6" xfId="5926"/>
    <cellStyle name="Navadno 3 3 3 2 2 6 2" xfId="22868"/>
    <cellStyle name="Navadno 3 3 3 2 2 7" xfId="10152"/>
    <cellStyle name="Navadno 3 3 3 2 2 7 2" xfId="24310"/>
    <cellStyle name="Navadno 3 3 3 2 2 8" xfId="14378"/>
    <cellStyle name="Navadno 3 3 3 2 2 8 2" xfId="28536"/>
    <cellStyle name="Navadno 3 3 3 2 2 9" xfId="18636"/>
    <cellStyle name="Navadno 3 3 3 2 3" xfId="327"/>
    <cellStyle name="Navadno 3 3 3 2 3 10" xfId="4551"/>
    <cellStyle name="Navadno 3 3 3 2 3 11" xfId="32862"/>
    <cellStyle name="Navadno 3 3 3 2 3 12" xfId="35348"/>
    <cellStyle name="Navadno 3 3 3 2 3 2" xfId="679"/>
    <cellStyle name="Navadno 3 3 3 2 3 2 10" xfId="33214"/>
    <cellStyle name="Navadno 3 3 3 2 3 2 11" xfId="35349"/>
    <cellStyle name="Navadno 3 3 3 2 3 2 2" xfId="1383"/>
    <cellStyle name="Navadno 3 3 3 2 3 2 2 10" xfId="35350"/>
    <cellStyle name="Navadno 3 3 3 2 3 2 2 2" xfId="4199"/>
    <cellStyle name="Navadno 3 3 3 2 3 2 2 2 2" xfId="14094"/>
    <cellStyle name="Navadno 3 3 3 2 3 2 2 2 2 2" xfId="28252"/>
    <cellStyle name="Navadno 3 3 3 2 3 2 2 2 3" xfId="18320"/>
    <cellStyle name="Navadno 3 3 3 2 3 2 2 2 3 2" xfId="32478"/>
    <cellStyle name="Navadno 3 3 3 2 3 2 2 2 4" xfId="22578"/>
    <cellStyle name="Navadno 3 3 3 2 3 2 2 2 5" xfId="9868"/>
    <cellStyle name="Navadno 3 3 3 2 3 2 2 2 6" xfId="35351"/>
    <cellStyle name="Navadno 3 3 3 2 3 2 2 3" xfId="2791"/>
    <cellStyle name="Navadno 3 3 3 2 3 2 2 3 2" xfId="12686"/>
    <cellStyle name="Navadno 3 3 3 2 3 2 2 3 2 2" xfId="26844"/>
    <cellStyle name="Navadno 3 3 3 2 3 2 2 3 3" xfId="16912"/>
    <cellStyle name="Navadno 3 3 3 2 3 2 2 3 3 2" xfId="31070"/>
    <cellStyle name="Navadno 3 3 3 2 3 2 2 3 4" xfId="21170"/>
    <cellStyle name="Navadno 3 3 3 2 3 2 2 3 5" xfId="8460"/>
    <cellStyle name="Navadno 3 3 3 2 3 2 2 3 6" xfId="35352"/>
    <cellStyle name="Navadno 3 3 3 2 3 2 2 4" xfId="7052"/>
    <cellStyle name="Navadno 3 3 3 2 3 2 2 4 2" xfId="23994"/>
    <cellStyle name="Navadno 3 3 3 2 3 2 2 5" xfId="11278"/>
    <cellStyle name="Navadno 3 3 3 2 3 2 2 5 2" xfId="25436"/>
    <cellStyle name="Navadno 3 3 3 2 3 2 2 6" xfId="15504"/>
    <cellStyle name="Navadno 3 3 3 2 3 2 2 6 2" xfId="29662"/>
    <cellStyle name="Navadno 3 3 3 2 3 2 2 7" xfId="19762"/>
    <cellStyle name="Navadno 3 3 3 2 3 2 2 8" xfId="5607"/>
    <cellStyle name="Navadno 3 3 3 2 3 2 2 9" xfId="33918"/>
    <cellStyle name="Navadno 3 3 3 2 3 2 3" xfId="3495"/>
    <cellStyle name="Navadno 3 3 3 2 3 2 3 2" xfId="13390"/>
    <cellStyle name="Navadno 3 3 3 2 3 2 3 2 2" xfId="27548"/>
    <cellStyle name="Navadno 3 3 3 2 3 2 3 3" xfId="17616"/>
    <cellStyle name="Navadno 3 3 3 2 3 2 3 3 2" xfId="31774"/>
    <cellStyle name="Navadno 3 3 3 2 3 2 3 4" xfId="21874"/>
    <cellStyle name="Navadno 3 3 3 2 3 2 3 5" xfId="9164"/>
    <cellStyle name="Navadno 3 3 3 2 3 2 3 6" xfId="35353"/>
    <cellStyle name="Navadno 3 3 3 2 3 2 4" xfId="2087"/>
    <cellStyle name="Navadno 3 3 3 2 3 2 4 2" xfId="11982"/>
    <cellStyle name="Navadno 3 3 3 2 3 2 4 2 2" xfId="26140"/>
    <cellStyle name="Navadno 3 3 3 2 3 2 4 3" xfId="16208"/>
    <cellStyle name="Navadno 3 3 3 2 3 2 4 3 2" xfId="30366"/>
    <cellStyle name="Navadno 3 3 3 2 3 2 4 4" xfId="20466"/>
    <cellStyle name="Navadno 3 3 3 2 3 2 4 5" xfId="7756"/>
    <cellStyle name="Navadno 3 3 3 2 3 2 4 6" xfId="35354"/>
    <cellStyle name="Navadno 3 3 3 2 3 2 5" xfId="6348"/>
    <cellStyle name="Navadno 3 3 3 2 3 2 5 2" xfId="23290"/>
    <cellStyle name="Navadno 3 3 3 2 3 2 6" xfId="10574"/>
    <cellStyle name="Navadno 3 3 3 2 3 2 6 2" xfId="24732"/>
    <cellStyle name="Navadno 3 3 3 2 3 2 7" xfId="14800"/>
    <cellStyle name="Navadno 3 3 3 2 3 2 7 2" xfId="28958"/>
    <cellStyle name="Navadno 3 3 3 2 3 2 8" xfId="19058"/>
    <cellStyle name="Navadno 3 3 3 2 3 2 9" xfId="4903"/>
    <cellStyle name="Navadno 3 3 3 2 3 3" xfId="1031"/>
    <cellStyle name="Navadno 3 3 3 2 3 3 10" xfId="35355"/>
    <cellStyle name="Navadno 3 3 3 2 3 3 2" xfId="3847"/>
    <cellStyle name="Navadno 3 3 3 2 3 3 2 2" xfId="13742"/>
    <cellStyle name="Navadno 3 3 3 2 3 3 2 2 2" xfId="27900"/>
    <cellStyle name="Navadno 3 3 3 2 3 3 2 3" xfId="17968"/>
    <cellStyle name="Navadno 3 3 3 2 3 3 2 3 2" xfId="32126"/>
    <cellStyle name="Navadno 3 3 3 2 3 3 2 4" xfId="22226"/>
    <cellStyle name="Navadno 3 3 3 2 3 3 2 5" xfId="9516"/>
    <cellStyle name="Navadno 3 3 3 2 3 3 2 6" xfId="35356"/>
    <cellStyle name="Navadno 3 3 3 2 3 3 3" xfId="2439"/>
    <cellStyle name="Navadno 3 3 3 2 3 3 3 2" xfId="12334"/>
    <cellStyle name="Navadno 3 3 3 2 3 3 3 2 2" xfId="26492"/>
    <cellStyle name="Navadno 3 3 3 2 3 3 3 3" xfId="16560"/>
    <cellStyle name="Navadno 3 3 3 2 3 3 3 3 2" xfId="30718"/>
    <cellStyle name="Navadno 3 3 3 2 3 3 3 4" xfId="20818"/>
    <cellStyle name="Navadno 3 3 3 2 3 3 3 5" xfId="8108"/>
    <cellStyle name="Navadno 3 3 3 2 3 3 3 6" xfId="35357"/>
    <cellStyle name="Navadno 3 3 3 2 3 3 4" xfId="6700"/>
    <cellStyle name="Navadno 3 3 3 2 3 3 4 2" xfId="23642"/>
    <cellStyle name="Navadno 3 3 3 2 3 3 5" xfId="10926"/>
    <cellStyle name="Navadno 3 3 3 2 3 3 5 2" xfId="25084"/>
    <cellStyle name="Navadno 3 3 3 2 3 3 6" xfId="15152"/>
    <cellStyle name="Navadno 3 3 3 2 3 3 6 2" xfId="29310"/>
    <cellStyle name="Navadno 3 3 3 2 3 3 7" xfId="19410"/>
    <cellStyle name="Navadno 3 3 3 2 3 3 8" xfId="5255"/>
    <cellStyle name="Navadno 3 3 3 2 3 3 9" xfId="33566"/>
    <cellStyle name="Navadno 3 3 3 2 3 4" xfId="3143"/>
    <cellStyle name="Navadno 3 3 3 2 3 4 2" xfId="13038"/>
    <cellStyle name="Navadno 3 3 3 2 3 4 2 2" xfId="27196"/>
    <cellStyle name="Navadno 3 3 3 2 3 4 3" xfId="17264"/>
    <cellStyle name="Navadno 3 3 3 2 3 4 3 2" xfId="31422"/>
    <cellStyle name="Navadno 3 3 3 2 3 4 4" xfId="21522"/>
    <cellStyle name="Navadno 3 3 3 2 3 4 5" xfId="8812"/>
    <cellStyle name="Navadno 3 3 3 2 3 4 6" xfId="35358"/>
    <cellStyle name="Navadno 3 3 3 2 3 5" xfId="1735"/>
    <cellStyle name="Navadno 3 3 3 2 3 5 2" xfId="11630"/>
    <cellStyle name="Navadno 3 3 3 2 3 5 2 2" xfId="25788"/>
    <cellStyle name="Navadno 3 3 3 2 3 5 3" xfId="15856"/>
    <cellStyle name="Navadno 3 3 3 2 3 5 3 2" xfId="30014"/>
    <cellStyle name="Navadno 3 3 3 2 3 5 4" xfId="20114"/>
    <cellStyle name="Navadno 3 3 3 2 3 5 5" xfId="7404"/>
    <cellStyle name="Navadno 3 3 3 2 3 5 6" xfId="35359"/>
    <cellStyle name="Navadno 3 3 3 2 3 6" xfId="5996"/>
    <cellStyle name="Navadno 3 3 3 2 3 6 2" xfId="22938"/>
    <cellStyle name="Navadno 3 3 3 2 3 7" xfId="10222"/>
    <cellStyle name="Navadno 3 3 3 2 3 7 2" xfId="24380"/>
    <cellStyle name="Navadno 3 3 3 2 3 8" xfId="14448"/>
    <cellStyle name="Navadno 3 3 3 2 3 8 2" xfId="28606"/>
    <cellStyle name="Navadno 3 3 3 2 3 9" xfId="18706"/>
    <cellStyle name="Navadno 3 3 3 2 4" xfId="481"/>
    <cellStyle name="Navadno 3 3 3 2 4 10" xfId="33016"/>
    <cellStyle name="Navadno 3 3 3 2 4 11" xfId="35360"/>
    <cellStyle name="Navadno 3 3 3 2 4 2" xfId="1185"/>
    <cellStyle name="Navadno 3 3 3 2 4 2 10" xfId="35361"/>
    <cellStyle name="Navadno 3 3 3 2 4 2 2" xfId="4001"/>
    <cellStyle name="Navadno 3 3 3 2 4 2 2 2" xfId="13896"/>
    <cellStyle name="Navadno 3 3 3 2 4 2 2 2 2" xfId="28054"/>
    <cellStyle name="Navadno 3 3 3 2 4 2 2 3" xfId="18122"/>
    <cellStyle name="Navadno 3 3 3 2 4 2 2 3 2" xfId="32280"/>
    <cellStyle name="Navadno 3 3 3 2 4 2 2 4" xfId="22380"/>
    <cellStyle name="Navadno 3 3 3 2 4 2 2 5" xfId="9670"/>
    <cellStyle name="Navadno 3 3 3 2 4 2 2 6" xfId="35362"/>
    <cellStyle name="Navadno 3 3 3 2 4 2 3" xfId="2593"/>
    <cellStyle name="Navadno 3 3 3 2 4 2 3 2" xfId="12488"/>
    <cellStyle name="Navadno 3 3 3 2 4 2 3 2 2" xfId="26646"/>
    <cellStyle name="Navadno 3 3 3 2 4 2 3 3" xfId="16714"/>
    <cellStyle name="Navadno 3 3 3 2 4 2 3 3 2" xfId="30872"/>
    <cellStyle name="Navadno 3 3 3 2 4 2 3 4" xfId="20972"/>
    <cellStyle name="Navadno 3 3 3 2 4 2 3 5" xfId="8262"/>
    <cellStyle name="Navadno 3 3 3 2 4 2 3 6" xfId="35363"/>
    <cellStyle name="Navadno 3 3 3 2 4 2 4" xfId="6854"/>
    <cellStyle name="Navadno 3 3 3 2 4 2 4 2" xfId="23796"/>
    <cellStyle name="Navadno 3 3 3 2 4 2 5" xfId="11080"/>
    <cellStyle name="Navadno 3 3 3 2 4 2 5 2" xfId="25238"/>
    <cellStyle name="Navadno 3 3 3 2 4 2 6" xfId="15306"/>
    <cellStyle name="Navadno 3 3 3 2 4 2 6 2" xfId="29464"/>
    <cellStyle name="Navadno 3 3 3 2 4 2 7" xfId="19564"/>
    <cellStyle name="Navadno 3 3 3 2 4 2 8" xfId="5409"/>
    <cellStyle name="Navadno 3 3 3 2 4 2 9" xfId="33720"/>
    <cellStyle name="Navadno 3 3 3 2 4 3" xfId="3297"/>
    <cellStyle name="Navadno 3 3 3 2 4 3 2" xfId="13192"/>
    <cellStyle name="Navadno 3 3 3 2 4 3 2 2" xfId="27350"/>
    <cellStyle name="Navadno 3 3 3 2 4 3 3" xfId="17418"/>
    <cellStyle name="Navadno 3 3 3 2 4 3 3 2" xfId="31576"/>
    <cellStyle name="Navadno 3 3 3 2 4 3 4" xfId="21676"/>
    <cellStyle name="Navadno 3 3 3 2 4 3 5" xfId="8966"/>
    <cellStyle name="Navadno 3 3 3 2 4 3 6" xfId="35364"/>
    <cellStyle name="Navadno 3 3 3 2 4 4" xfId="1889"/>
    <cellStyle name="Navadno 3 3 3 2 4 4 2" xfId="11784"/>
    <cellStyle name="Navadno 3 3 3 2 4 4 2 2" xfId="25942"/>
    <cellStyle name="Navadno 3 3 3 2 4 4 3" xfId="16010"/>
    <cellStyle name="Navadno 3 3 3 2 4 4 3 2" xfId="30168"/>
    <cellStyle name="Navadno 3 3 3 2 4 4 4" xfId="20268"/>
    <cellStyle name="Navadno 3 3 3 2 4 4 5" xfId="7558"/>
    <cellStyle name="Navadno 3 3 3 2 4 4 6" xfId="35365"/>
    <cellStyle name="Navadno 3 3 3 2 4 5" xfId="6150"/>
    <cellStyle name="Navadno 3 3 3 2 4 5 2" xfId="23092"/>
    <cellStyle name="Navadno 3 3 3 2 4 6" xfId="10376"/>
    <cellStyle name="Navadno 3 3 3 2 4 6 2" xfId="24534"/>
    <cellStyle name="Navadno 3 3 3 2 4 7" xfId="14602"/>
    <cellStyle name="Navadno 3 3 3 2 4 7 2" xfId="28760"/>
    <cellStyle name="Navadno 3 3 3 2 4 8" xfId="18860"/>
    <cellStyle name="Navadno 3 3 3 2 4 9" xfId="4705"/>
    <cellStyle name="Navadno 3 3 3 2 5" xfId="833"/>
    <cellStyle name="Navadno 3 3 3 2 5 10" xfId="35366"/>
    <cellStyle name="Navadno 3 3 3 2 5 2" xfId="3649"/>
    <cellStyle name="Navadno 3 3 3 2 5 2 2" xfId="13544"/>
    <cellStyle name="Navadno 3 3 3 2 5 2 2 2" xfId="27702"/>
    <cellStyle name="Navadno 3 3 3 2 5 2 3" xfId="17770"/>
    <cellStyle name="Navadno 3 3 3 2 5 2 3 2" xfId="31928"/>
    <cellStyle name="Navadno 3 3 3 2 5 2 4" xfId="22028"/>
    <cellStyle name="Navadno 3 3 3 2 5 2 5" xfId="9318"/>
    <cellStyle name="Navadno 3 3 3 2 5 2 6" xfId="35367"/>
    <cellStyle name="Navadno 3 3 3 2 5 3" xfId="2241"/>
    <cellStyle name="Navadno 3 3 3 2 5 3 2" xfId="12136"/>
    <cellStyle name="Navadno 3 3 3 2 5 3 2 2" xfId="26294"/>
    <cellStyle name="Navadno 3 3 3 2 5 3 3" xfId="16362"/>
    <cellStyle name="Navadno 3 3 3 2 5 3 3 2" xfId="30520"/>
    <cellStyle name="Navadno 3 3 3 2 5 3 4" xfId="20620"/>
    <cellStyle name="Navadno 3 3 3 2 5 3 5" xfId="7910"/>
    <cellStyle name="Navadno 3 3 3 2 5 3 6" xfId="35368"/>
    <cellStyle name="Navadno 3 3 3 2 5 4" xfId="6502"/>
    <cellStyle name="Navadno 3 3 3 2 5 4 2" xfId="23444"/>
    <cellStyle name="Navadno 3 3 3 2 5 5" xfId="10728"/>
    <cellStyle name="Navadno 3 3 3 2 5 5 2" xfId="24886"/>
    <cellStyle name="Navadno 3 3 3 2 5 6" xfId="14954"/>
    <cellStyle name="Navadno 3 3 3 2 5 6 2" xfId="29112"/>
    <cellStyle name="Navadno 3 3 3 2 5 7" xfId="19212"/>
    <cellStyle name="Navadno 3 3 3 2 5 8" xfId="5057"/>
    <cellStyle name="Navadno 3 3 3 2 5 9" xfId="33368"/>
    <cellStyle name="Navadno 3 3 3 2 6" xfId="2913"/>
    <cellStyle name="Navadno 3 3 3 2 6 2" xfId="12808"/>
    <cellStyle name="Navadno 3 3 3 2 6 2 2" xfId="26966"/>
    <cellStyle name="Navadno 3 3 3 2 6 3" xfId="17034"/>
    <cellStyle name="Navadno 3 3 3 2 6 3 2" xfId="31192"/>
    <cellStyle name="Navadno 3 3 3 2 6 4" xfId="21292"/>
    <cellStyle name="Navadno 3 3 3 2 6 5" xfId="8582"/>
    <cellStyle name="Navadno 3 3 3 2 6 6" xfId="35369"/>
    <cellStyle name="Navadno 3 3 3 2 7" xfId="1505"/>
    <cellStyle name="Navadno 3 3 3 2 7 2" xfId="11400"/>
    <cellStyle name="Navadno 3 3 3 2 7 2 2" xfId="25558"/>
    <cellStyle name="Navadno 3 3 3 2 7 3" xfId="15626"/>
    <cellStyle name="Navadno 3 3 3 2 7 3 2" xfId="29784"/>
    <cellStyle name="Navadno 3 3 3 2 7 4" xfId="19884"/>
    <cellStyle name="Navadno 3 3 3 2 7 5" xfId="7174"/>
    <cellStyle name="Navadno 3 3 3 2 7 6" xfId="35370"/>
    <cellStyle name="Navadno 3 3 3 2 8" xfId="5734"/>
    <cellStyle name="Navadno 3 3 3 2 8 2" xfId="22676"/>
    <cellStyle name="Navadno 3 3 3 2 9" xfId="9960"/>
    <cellStyle name="Navadno 3 3 3 2 9 2" xfId="24118"/>
    <cellStyle name="Navadno 3 3 3 3" xfId="128"/>
    <cellStyle name="Navadno 3 3 3 3 10" xfId="18508"/>
    <cellStyle name="Navadno 3 3 3 3 11" xfId="4353"/>
    <cellStyle name="Navadno 3 3 3 3 12" xfId="32664"/>
    <cellStyle name="Navadno 3 3 3 3 13" xfId="35371"/>
    <cellStyle name="Navadno 3 3 3 3 2" xfId="288"/>
    <cellStyle name="Navadno 3 3 3 3 2 10" xfId="4513"/>
    <cellStyle name="Navadno 3 3 3 3 2 11" xfId="32824"/>
    <cellStyle name="Navadno 3 3 3 3 2 12" xfId="35372"/>
    <cellStyle name="Navadno 3 3 3 3 2 2" xfId="641"/>
    <cellStyle name="Navadno 3 3 3 3 2 2 10" xfId="33176"/>
    <cellStyle name="Navadno 3 3 3 3 2 2 11" xfId="35373"/>
    <cellStyle name="Navadno 3 3 3 3 2 2 2" xfId="1345"/>
    <cellStyle name="Navadno 3 3 3 3 2 2 2 10" xfId="35374"/>
    <cellStyle name="Navadno 3 3 3 3 2 2 2 2" xfId="4161"/>
    <cellStyle name="Navadno 3 3 3 3 2 2 2 2 2" xfId="14056"/>
    <cellStyle name="Navadno 3 3 3 3 2 2 2 2 2 2" xfId="28214"/>
    <cellStyle name="Navadno 3 3 3 3 2 2 2 2 3" xfId="18282"/>
    <cellStyle name="Navadno 3 3 3 3 2 2 2 2 3 2" xfId="32440"/>
    <cellStyle name="Navadno 3 3 3 3 2 2 2 2 4" xfId="22540"/>
    <cellStyle name="Navadno 3 3 3 3 2 2 2 2 5" xfId="9830"/>
    <cellStyle name="Navadno 3 3 3 3 2 2 2 2 6" xfId="35375"/>
    <cellStyle name="Navadno 3 3 3 3 2 2 2 3" xfId="2753"/>
    <cellStyle name="Navadno 3 3 3 3 2 2 2 3 2" xfId="12648"/>
    <cellStyle name="Navadno 3 3 3 3 2 2 2 3 2 2" xfId="26806"/>
    <cellStyle name="Navadno 3 3 3 3 2 2 2 3 3" xfId="16874"/>
    <cellStyle name="Navadno 3 3 3 3 2 2 2 3 3 2" xfId="31032"/>
    <cellStyle name="Navadno 3 3 3 3 2 2 2 3 4" xfId="21132"/>
    <cellStyle name="Navadno 3 3 3 3 2 2 2 3 5" xfId="8422"/>
    <cellStyle name="Navadno 3 3 3 3 2 2 2 3 6" xfId="35376"/>
    <cellStyle name="Navadno 3 3 3 3 2 2 2 4" xfId="7014"/>
    <cellStyle name="Navadno 3 3 3 3 2 2 2 4 2" xfId="23956"/>
    <cellStyle name="Navadno 3 3 3 3 2 2 2 5" xfId="11240"/>
    <cellStyle name="Navadno 3 3 3 3 2 2 2 5 2" xfId="25398"/>
    <cellStyle name="Navadno 3 3 3 3 2 2 2 6" xfId="15466"/>
    <cellStyle name="Navadno 3 3 3 3 2 2 2 6 2" xfId="29624"/>
    <cellStyle name="Navadno 3 3 3 3 2 2 2 7" xfId="19724"/>
    <cellStyle name="Navadno 3 3 3 3 2 2 2 8" xfId="5569"/>
    <cellStyle name="Navadno 3 3 3 3 2 2 2 9" xfId="33880"/>
    <cellStyle name="Navadno 3 3 3 3 2 2 3" xfId="3457"/>
    <cellStyle name="Navadno 3 3 3 3 2 2 3 2" xfId="13352"/>
    <cellStyle name="Navadno 3 3 3 3 2 2 3 2 2" xfId="27510"/>
    <cellStyle name="Navadno 3 3 3 3 2 2 3 3" xfId="17578"/>
    <cellStyle name="Navadno 3 3 3 3 2 2 3 3 2" xfId="31736"/>
    <cellStyle name="Navadno 3 3 3 3 2 2 3 4" xfId="21836"/>
    <cellStyle name="Navadno 3 3 3 3 2 2 3 5" xfId="9126"/>
    <cellStyle name="Navadno 3 3 3 3 2 2 3 6" xfId="35377"/>
    <cellStyle name="Navadno 3 3 3 3 2 2 4" xfId="2049"/>
    <cellStyle name="Navadno 3 3 3 3 2 2 4 2" xfId="11944"/>
    <cellStyle name="Navadno 3 3 3 3 2 2 4 2 2" xfId="26102"/>
    <cellStyle name="Navadno 3 3 3 3 2 2 4 3" xfId="16170"/>
    <cellStyle name="Navadno 3 3 3 3 2 2 4 3 2" xfId="30328"/>
    <cellStyle name="Navadno 3 3 3 3 2 2 4 4" xfId="20428"/>
    <cellStyle name="Navadno 3 3 3 3 2 2 4 5" xfId="7718"/>
    <cellStyle name="Navadno 3 3 3 3 2 2 4 6" xfId="35378"/>
    <cellStyle name="Navadno 3 3 3 3 2 2 5" xfId="6310"/>
    <cellStyle name="Navadno 3 3 3 3 2 2 5 2" xfId="23252"/>
    <cellStyle name="Navadno 3 3 3 3 2 2 6" xfId="10536"/>
    <cellStyle name="Navadno 3 3 3 3 2 2 6 2" xfId="24694"/>
    <cellStyle name="Navadno 3 3 3 3 2 2 7" xfId="14762"/>
    <cellStyle name="Navadno 3 3 3 3 2 2 7 2" xfId="28920"/>
    <cellStyle name="Navadno 3 3 3 3 2 2 8" xfId="19020"/>
    <cellStyle name="Navadno 3 3 3 3 2 2 9" xfId="4865"/>
    <cellStyle name="Navadno 3 3 3 3 2 3" xfId="993"/>
    <cellStyle name="Navadno 3 3 3 3 2 3 10" xfId="35379"/>
    <cellStyle name="Navadno 3 3 3 3 2 3 2" xfId="3809"/>
    <cellStyle name="Navadno 3 3 3 3 2 3 2 2" xfId="13704"/>
    <cellStyle name="Navadno 3 3 3 3 2 3 2 2 2" xfId="27862"/>
    <cellStyle name="Navadno 3 3 3 3 2 3 2 3" xfId="17930"/>
    <cellStyle name="Navadno 3 3 3 3 2 3 2 3 2" xfId="32088"/>
    <cellStyle name="Navadno 3 3 3 3 2 3 2 4" xfId="22188"/>
    <cellStyle name="Navadno 3 3 3 3 2 3 2 5" xfId="9478"/>
    <cellStyle name="Navadno 3 3 3 3 2 3 2 6" xfId="35380"/>
    <cellStyle name="Navadno 3 3 3 3 2 3 3" xfId="2401"/>
    <cellStyle name="Navadno 3 3 3 3 2 3 3 2" xfId="12296"/>
    <cellStyle name="Navadno 3 3 3 3 2 3 3 2 2" xfId="26454"/>
    <cellStyle name="Navadno 3 3 3 3 2 3 3 3" xfId="16522"/>
    <cellStyle name="Navadno 3 3 3 3 2 3 3 3 2" xfId="30680"/>
    <cellStyle name="Navadno 3 3 3 3 2 3 3 4" xfId="20780"/>
    <cellStyle name="Navadno 3 3 3 3 2 3 3 5" xfId="8070"/>
    <cellStyle name="Navadno 3 3 3 3 2 3 3 6" xfId="35381"/>
    <cellStyle name="Navadno 3 3 3 3 2 3 4" xfId="6662"/>
    <cellStyle name="Navadno 3 3 3 3 2 3 4 2" xfId="23604"/>
    <cellStyle name="Navadno 3 3 3 3 2 3 5" xfId="10888"/>
    <cellStyle name="Navadno 3 3 3 3 2 3 5 2" xfId="25046"/>
    <cellStyle name="Navadno 3 3 3 3 2 3 6" xfId="15114"/>
    <cellStyle name="Navadno 3 3 3 3 2 3 6 2" xfId="29272"/>
    <cellStyle name="Navadno 3 3 3 3 2 3 7" xfId="19372"/>
    <cellStyle name="Navadno 3 3 3 3 2 3 8" xfId="5217"/>
    <cellStyle name="Navadno 3 3 3 3 2 3 9" xfId="33528"/>
    <cellStyle name="Navadno 3 3 3 3 2 4" xfId="3105"/>
    <cellStyle name="Navadno 3 3 3 3 2 4 2" xfId="13000"/>
    <cellStyle name="Navadno 3 3 3 3 2 4 2 2" xfId="27158"/>
    <cellStyle name="Navadno 3 3 3 3 2 4 3" xfId="17226"/>
    <cellStyle name="Navadno 3 3 3 3 2 4 3 2" xfId="31384"/>
    <cellStyle name="Navadno 3 3 3 3 2 4 4" xfId="21484"/>
    <cellStyle name="Navadno 3 3 3 3 2 4 5" xfId="8774"/>
    <cellStyle name="Navadno 3 3 3 3 2 4 6" xfId="35382"/>
    <cellStyle name="Navadno 3 3 3 3 2 5" xfId="1697"/>
    <cellStyle name="Navadno 3 3 3 3 2 5 2" xfId="11592"/>
    <cellStyle name="Navadno 3 3 3 3 2 5 2 2" xfId="25750"/>
    <cellStyle name="Navadno 3 3 3 3 2 5 3" xfId="15818"/>
    <cellStyle name="Navadno 3 3 3 3 2 5 3 2" xfId="29976"/>
    <cellStyle name="Navadno 3 3 3 3 2 5 4" xfId="20076"/>
    <cellStyle name="Navadno 3 3 3 3 2 5 5" xfId="7366"/>
    <cellStyle name="Navadno 3 3 3 3 2 5 6" xfId="35383"/>
    <cellStyle name="Navadno 3 3 3 3 2 6" xfId="5958"/>
    <cellStyle name="Navadno 3 3 3 3 2 6 2" xfId="22900"/>
    <cellStyle name="Navadno 3 3 3 3 2 7" xfId="10184"/>
    <cellStyle name="Navadno 3 3 3 3 2 7 2" xfId="24342"/>
    <cellStyle name="Navadno 3 3 3 3 2 8" xfId="14410"/>
    <cellStyle name="Navadno 3 3 3 3 2 8 2" xfId="28568"/>
    <cellStyle name="Navadno 3 3 3 3 2 9" xfId="18668"/>
    <cellStyle name="Navadno 3 3 3 3 3" xfId="513"/>
    <cellStyle name="Navadno 3 3 3 3 3 10" xfId="33048"/>
    <cellStyle name="Navadno 3 3 3 3 3 11" xfId="35384"/>
    <cellStyle name="Navadno 3 3 3 3 3 2" xfId="1217"/>
    <cellStyle name="Navadno 3 3 3 3 3 2 10" xfId="35385"/>
    <cellStyle name="Navadno 3 3 3 3 3 2 2" xfId="4033"/>
    <cellStyle name="Navadno 3 3 3 3 3 2 2 2" xfId="13928"/>
    <cellStyle name="Navadno 3 3 3 3 3 2 2 2 2" xfId="28086"/>
    <cellStyle name="Navadno 3 3 3 3 3 2 2 3" xfId="18154"/>
    <cellStyle name="Navadno 3 3 3 3 3 2 2 3 2" xfId="32312"/>
    <cellStyle name="Navadno 3 3 3 3 3 2 2 4" xfId="22412"/>
    <cellStyle name="Navadno 3 3 3 3 3 2 2 5" xfId="9702"/>
    <cellStyle name="Navadno 3 3 3 3 3 2 2 6" xfId="35386"/>
    <cellStyle name="Navadno 3 3 3 3 3 2 3" xfId="2625"/>
    <cellStyle name="Navadno 3 3 3 3 3 2 3 2" xfId="12520"/>
    <cellStyle name="Navadno 3 3 3 3 3 2 3 2 2" xfId="26678"/>
    <cellStyle name="Navadno 3 3 3 3 3 2 3 3" xfId="16746"/>
    <cellStyle name="Navadno 3 3 3 3 3 2 3 3 2" xfId="30904"/>
    <cellStyle name="Navadno 3 3 3 3 3 2 3 4" xfId="21004"/>
    <cellStyle name="Navadno 3 3 3 3 3 2 3 5" xfId="8294"/>
    <cellStyle name="Navadno 3 3 3 3 3 2 3 6" xfId="35387"/>
    <cellStyle name="Navadno 3 3 3 3 3 2 4" xfId="6886"/>
    <cellStyle name="Navadno 3 3 3 3 3 2 4 2" xfId="23828"/>
    <cellStyle name="Navadno 3 3 3 3 3 2 5" xfId="11112"/>
    <cellStyle name="Navadno 3 3 3 3 3 2 5 2" xfId="25270"/>
    <cellStyle name="Navadno 3 3 3 3 3 2 6" xfId="15338"/>
    <cellStyle name="Navadno 3 3 3 3 3 2 6 2" xfId="29496"/>
    <cellStyle name="Navadno 3 3 3 3 3 2 7" xfId="19596"/>
    <cellStyle name="Navadno 3 3 3 3 3 2 8" xfId="5441"/>
    <cellStyle name="Navadno 3 3 3 3 3 2 9" xfId="33752"/>
    <cellStyle name="Navadno 3 3 3 3 3 3" xfId="3329"/>
    <cellStyle name="Navadno 3 3 3 3 3 3 2" xfId="13224"/>
    <cellStyle name="Navadno 3 3 3 3 3 3 2 2" xfId="27382"/>
    <cellStyle name="Navadno 3 3 3 3 3 3 3" xfId="17450"/>
    <cellStyle name="Navadno 3 3 3 3 3 3 3 2" xfId="31608"/>
    <cellStyle name="Navadno 3 3 3 3 3 3 4" xfId="21708"/>
    <cellStyle name="Navadno 3 3 3 3 3 3 5" xfId="8998"/>
    <cellStyle name="Navadno 3 3 3 3 3 3 6" xfId="35388"/>
    <cellStyle name="Navadno 3 3 3 3 3 4" xfId="1921"/>
    <cellStyle name="Navadno 3 3 3 3 3 4 2" xfId="11816"/>
    <cellStyle name="Navadno 3 3 3 3 3 4 2 2" xfId="25974"/>
    <cellStyle name="Navadno 3 3 3 3 3 4 3" xfId="16042"/>
    <cellStyle name="Navadno 3 3 3 3 3 4 3 2" xfId="30200"/>
    <cellStyle name="Navadno 3 3 3 3 3 4 4" xfId="20300"/>
    <cellStyle name="Navadno 3 3 3 3 3 4 5" xfId="7590"/>
    <cellStyle name="Navadno 3 3 3 3 3 4 6" xfId="35389"/>
    <cellStyle name="Navadno 3 3 3 3 3 5" xfId="6182"/>
    <cellStyle name="Navadno 3 3 3 3 3 5 2" xfId="23124"/>
    <cellStyle name="Navadno 3 3 3 3 3 6" xfId="10408"/>
    <cellStyle name="Navadno 3 3 3 3 3 6 2" xfId="24566"/>
    <cellStyle name="Navadno 3 3 3 3 3 7" xfId="14634"/>
    <cellStyle name="Navadno 3 3 3 3 3 7 2" xfId="28792"/>
    <cellStyle name="Navadno 3 3 3 3 3 8" xfId="18892"/>
    <cellStyle name="Navadno 3 3 3 3 3 9" xfId="4737"/>
    <cellStyle name="Navadno 3 3 3 3 4" xfId="865"/>
    <cellStyle name="Navadno 3 3 3 3 4 10" xfId="35390"/>
    <cellStyle name="Navadno 3 3 3 3 4 2" xfId="3681"/>
    <cellStyle name="Navadno 3 3 3 3 4 2 2" xfId="13576"/>
    <cellStyle name="Navadno 3 3 3 3 4 2 2 2" xfId="27734"/>
    <cellStyle name="Navadno 3 3 3 3 4 2 3" xfId="17802"/>
    <cellStyle name="Navadno 3 3 3 3 4 2 3 2" xfId="31960"/>
    <cellStyle name="Navadno 3 3 3 3 4 2 4" xfId="22060"/>
    <cellStyle name="Navadno 3 3 3 3 4 2 5" xfId="9350"/>
    <cellStyle name="Navadno 3 3 3 3 4 2 6" xfId="35391"/>
    <cellStyle name="Navadno 3 3 3 3 4 3" xfId="2273"/>
    <cellStyle name="Navadno 3 3 3 3 4 3 2" xfId="12168"/>
    <cellStyle name="Navadno 3 3 3 3 4 3 2 2" xfId="26326"/>
    <cellStyle name="Navadno 3 3 3 3 4 3 3" xfId="16394"/>
    <cellStyle name="Navadno 3 3 3 3 4 3 3 2" xfId="30552"/>
    <cellStyle name="Navadno 3 3 3 3 4 3 4" xfId="20652"/>
    <cellStyle name="Navadno 3 3 3 3 4 3 5" xfId="7942"/>
    <cellStyle name="Navadno 3 3 3 3 4 3 6" xfId="35392"/>
    <cellStyle name="Navadno 3 3 3 3 4 4" xfId="6534"/>
    <cellStyle name="Navadno 3 3 3 3 4 4 2" xfId="23476"/>
    <cellStyle name="Navadno 3 3 3 3 4 5" xfId="10760"/>
    <cellStyle name="Navadno 3 3 3 3 4 5 2" xfId="24918"/>
    <cellStyle name="Navadno 3 3 3 3 4 6" xfId="14986"/>
    <cellStyle name="Navadno 3 3 3 3 4 6 2" xfId="29144"/>
    <cellStyle name="Navadno 3 3 3 3 4 7" xfId="19244"/>
    <cellStyle name="Navadno 3 3 3 3 4 8" xfId="5089"/>
    <cellStyle name="Navadno 3 3 3 3 4 9" xfId="33400"/>
    <cellStyle name="Navadno 3 3 3 3 5" xfId="2945"/>
    <cellStyle name="Navadno 3 3 3 3 5 2" xfId="12840"/>
    <cellStyle name="Navadno 3 3 3 3 5 2 2" xfId="26998"/>
    <cellStyle name="Navadno 3 3 3 3 5 3" xfId="17066"/>
    <cellStyle name="Navadno 3 3 3 3 5 3 2" xfId="31224"/>
    <cellStyle name="Navadno 3 3 3 3 5 4" xfId="21324"/>
    <cellStyle name="Navadno 3 3 3 3 5 5" xfId="8614"/>
    <cellStyle name="Navadno 3 3 3 3 5 6" xfId="35393"/>
    <cellStyle name="Navadno 3 3 3 3 6" xfId="1537"/>
    <cellStyle name="Navadno 3 3 3 3 6 2" xfId="11432"/>
    <cellStyle name="Navadno 3 3 3 3 6 2 2" xfId="25590"/>
    <cellStyle name="Navadno 3 3 3 3 6 3" xfId="15658"/>
    <cellStyle name="Navadno 3 3 3 3 6 3 2" xfId="29816"/>
    <cellStyle name="Navadno 3 3 3 3 6 4" xfId="19916"/>
    <cellStyle name="Navadno 3 3 3 3 6 5" xfId="7206"/>
    <cellStyle name="Navadno 3 3 3 3 6 6" xfId="35394"/>
    <cellStyle name="Navadno 3 3 3 3 7" xfId="5798"/>
    <cellStyle name="Navadno 3 3 3 3 7 2" xfId="22740"/>
    <cellStyle name="Navadno 3 3 3 3 8" xfId="10024"/>
    <cellStyle name="Navadno 3 3 3 3 8 2" xfId="24182"/>
    <cellStyle name="Navadno 3 3 3 3 9" xfId="14250"/>
    <cellStyle name="Navadno 3 3 3 3 9 2" xfId="28408"/>
    <cellStyle name="Navadno 3 3 3 4" xfId="58"/>
    <cellStyle name="Navadno 3 3 3 4 10" xfId="18476"/>
    <cellStyle name="Navadno 3 3 3 4 11" xfId="4289"/>
    <cellStyle name="Navadno 3 3 3 4 12" xfId="32600"/>
    <cellStyle name="Navadno 3 3 3 4 13" xfId="35395"/>
    <cellStyle name="Navadno 3 3 3 4 2" xfId="224"/>
    <cellStyle name="Navadno 3 3 3 4 2 10" xfId="4449"/>
    <cellStyle name="Navadno 3 3 3 4 2 11" xfId="32760"/>
    <cellStyle name="Navadno 3 3 3 4 2 12" xfId="35396"/>
    <cellStyle name="Navadno 3 3 3 4 2 2" xfId="577"/>
    <cellStyle name="Navadno 3 3 3 4 2 2 10" xfId="33112"/>
    <cellStyle name="Navadno 3 3 3 4 2 2 11" xfId="35397"/>
    <cellStyle name="Navadno 3 3 3 4 2 2 2" xfId="1281"/>
    <cellStyle name="Navadno 3 3 3 4 2 2 2 10" xfId="35398"/>
    <cellStyle name="Navadno 3 3 3 4 2 2 2 2" xfId="4097"/>
    <cellStyle name="Navadno 3 3 3 4 2 2 2 2 2" xfId="13992"/>
    <cellStyle name="Navadno 3 3 3 4 2 2 2 2 2 2" xfId="28150"/>
    <cellStyle name="Navadno 3 3 3 4 2 2 2 2 3" xfId="18218"/>
    <cellStyle name="Navadno 3 3 3 4 2 2 2 2 3 2" xfId="32376"/>
    <cellStyle name="Navadno 3 3 3 4 2 2 2 2 4" xfId="22476"/>
    <cellStyle name="Navadno 3 3 3 4 2 2 2 2 5" xfId="9766"/>
    <cellStyle name="Navadno 3 3 3 4 2 2 2 2 6" xfId="35399"/>
    <cellStyle name="Navadno 3 3 3 4 2 2 2 3" xfId="2689"/>
    <cellStyle name="Navadno 3 3 3 4 2 2 2 3 2" xfId="12584"/>
    <cellStyle name="Navadno 3 3 3 4 2 2 2 3 2 2" xfId="26742"/>
    <cellStyle name="Navadno 3 3 3 4 2 2 2 3 3" xfId="16810"/>
    <cellStyle name="Navadno 3 3 3 4 2 2 2 3 3 2" xfId="30968"/>
    <cellStyle name="Navadno 3 3 3 4 2 2 2 3 4" xfId="21068"/>
    <cellStyle name="Navadno 3 3 3 4 2 2 2 3 5" xfId="8358"/>
    <cellStyle name="Navadno 3 3 3 4 2 2 2 3 6" xfId="35400"/>
    <cellStyle name="Navadno 3 3 3 4 2 2 2 4" xfId="6950"/>
    <cellStyle name="Navadno 3 3 3 4 2 2 2 4 2" xfId="23892"/>
    <cellStyle name="Navadno 3 3 3 4 2 2 2 5" xfId="11176"/>
    <cellStyle name="Navadno 3 3 3 4 2 2 2 5 2" xfId="25334"/>
    <cellStyle name="Navadno 3 3 3 4 2 2 2 6" xfId="15402"/>
    <cellStyle name="Navadno 3 3 3 4 2 2 2 6 2" xfId="29560"/>
    <cellStyle name="Navadno 3 3 3 4 2 2 2 7" xfId="19660"/>
    <cellStyle name="Navadno 3 3 3 4 2 2 2 8" xfId="5505"/>
    <cellStyle name="Navadno 3 3 3 4 2 2 2 9" xfId="33816"/>
    <cellStyle name="Navadno 3 3 3 4 2 2 3" xfId="3393"/>
    <cellStyle name="Navadno 3 3 3 4 2 2 3 2" xfId="13288"/>
    <cellStyle name="Navadno 3 3 3 4 2 2 3 2 2" xfId="27446"/>
    <cellStyle name="Navadno 3 3 3 4 2 2 3 3" xfId="17514"/>
    <cellStyle name="Navadno 3 3 3 4 2 2 3 3 2" xfId="31672"/>
    <cellStyle name="Navadno 3 3 3 4 2 2 3 4" xfId="21772"/>
    <cellStyle name="Navadno 3 3 3 4 2 2 3 5" xfId="9062"/>
    <cellStyle name="Navadno 3 3 3 4 2 2 3 6" xfId="35401"/>
    <cellStyle name="Navadno 3 3 3 4 2 2 4" xfId="1985"/>
    <cellStyle name="Navadno 3 3 3 4 2 2 4 2" xfId="11880"/>
    <cellStyle name="Navadno 3 3 3 4 2 2 4 2 2" xfId="26038"/>
    <cellStyle name="Navadno 3 3 3 4 2 2 4 3" xfId="16106"/>
    <cellStyle name="Navadno 3 3 3 4 2 2 4 3 2" xfId="30264"/>
    <cellStyle name="Navadno 3 3 3 4 2 2 4 4" xfId="20364"/>
    <cellStyle name="Navadno 3 3 3 4 2 2 4 5" xfId="7654"/>
    <cellStyle name="Navadno 3 3 3 4 2 2 4 6" xfId="35402"/>
    <cellStyle name="Navadno 3 3 3 4 2 2 5" xfId="6246"/>
    <cellStyle name="Navadno 3 3 3 4 2 2 5 2" xfId="23188"/>
    <cellStyle name="Navadno 3 3 3 4 2 2 6" xfId="10472"/>
    <cellStyle name="Navadno 3 3 3 4 2 2 6 2" xfId="24630"/>
    <cellStyle name="Navadno 3 3 3 4 2 2 7" xfId="14698"/>
    <cellStyle name="Navadno 3 3 3 4 2 2 7 2" xfId="28856"/>
    <cellStyle name="Navadno 3 3 3 4 2 2 8" xfId="18956"/>
    <cellStyle name="Navadno 3 3 3 4 2 2 9" xfId="4801"/>
    <cellStyle name="Navadno 3 3 3 4 2 3" xfId="929"/>
    <cellStyle name="Navadno 3 3 3 4 2 3 10" xfId="35403"/>
    <cellStyle name="Navadno 3 3 3 4 2 3 2" xfId="3745"/>
    <cellStyle name="Navadno 3 3 3 4 2 3 2 2" xfId="13640"/>
    <cellStyle name="Navadno 3 3 3 4 2 3 2 2 2" xfId="27798"/>
    <cellStyle name="Navadno 3 3 3 4 2 3 2 3" xfId="17866"/>
    <cellStyle name="Navadno 3 3 3 4 2 3 2 3 2" xfId="32024"/>
    <cellStyle name="Navadno 3 3 3 4 2 3 2 4" xfId="22124"/>
    <cellStyle name="Navadno 3 3 3 4 2 3 2 5" xfId="9414"/>
    <cellStyle name="Navadno 3 3 3 4 2 3 2 6" xfId="35404"/>
    <cellStyle name="Navadno 3 3 3 4 2 3 3" xfId="2337"/>
    <cellStyle name="Navadno 3 3 3 4 2 3 3 2" xfId="12232"/>
    <cellStyle name="Navadno 3 3 3 4 2 3 3 2 2" xfId="26390"/>
    <cellStyle name="Navadno 3 3 3 4 2 3 3 3" xfId="16458"/>
    <cellStyle name="Navadno 3 3 3 4 2 3 3 3 2" xfId="30616"/>
    <cellStyle name="Navadno 3 3 3 4 2 3 3 4" xfId="20716"/>
    <cellStyle name="Navadno 3 3 3 4 2 3 3 5" xfId="8006"/>
    <cellStyle name="Navadno 3 3 3 4 2 3 3 6" xfId="35405"/>
    <cellStyle name="Navadno 3 3 3 4 2 3 4" xfId="6598"/>
    <cellStyle name="Navadno 3 3 3 4 2 3 4 2" xfId="23540"/>
    <cellStyle name="Navadno 3 3 3 4 2 3 5" xfId="10824"/>
    <cellStyle name="Navadno 3 3 3 4 2 3 5 2" xfId="24982"/>
    <cellStyle name="Navadno 3 3 3 4 2 3 6" xfId="15050"/>
    <cellStyle name="Navadno 3 3 3 4 2 3 6 2" xfId="29208"/>
    <cellStyle name="Navadno 3 3 3 4 2 3 7" xfId="19308"/>
    <cellStyle name="Navadno 3 3 3 4 2 3 8" xfId="5153"/>
    <cellStyle name="Navadno 3 3 3 4 2 3 9" xfId="33464"/>
    <cellStyle name="Navadno 3 3 3 4 2 4" xfId="3041"/>
    <cellStyle name="Navadno 3 3 3 4 2 4 2" xfId="12936"/>
    <cellStyle name="Navadno 3 3 3 4 2 4 2 2" xfId="27094"/>
    <cellStyle name="Navadno 3 3 3 4 2 4 3" xfId="17162"/>
    <cellStyle name="Navadno 3 3 3 4 2 4 3 2" xfId="31320"/>
    <cellStyle name="Navadno 3 3 3 4 2 4 4" xfId="21420"/>
    <cellStyle name="Navadno 3 3 3 4 2 4 5" xfId="8710"/>
    <cellStyle name="Navadno 3 3 3 4 2 4 6" xfId="35406"/>
    <cellStyle name="Navadno 3 3 3 4 2 5" xfId="1633"/>
    <cellStyle name="Navadno 3 3 3 4 2 5 2" xfId="11528"/>
    <cellStyle name="Navadno 3 3 3 4 2 5 2 2" xfId="25686"/>
    <cellStyle name="Navadno 3 3 3 4 2 5 3" xfId="15754"/>
    <cellStyle name="Navadno 3 3 3 4 2 5 3 2" xfId="29912"/>
    <cellStyle name="Navadno 3 3 3 4 2 5 4" xfId="20012"/>
    <cellStyle name="Navadno 3 3 3 4 2 5 5" xfId="7302"/>
    <cellStyle name="Navadno 3 3 3 4 2 5 6" xfId="35407"/>
    <cellStyle name="Navadno 3 3 3 4 2 6" xfId="5894"/>
    <cellStyle name="Navadno 3 3 3 4 2 6 2" xfId="22836"/>
    <cellStyle name="Navadno 3 3 3 4 2 7" xfId="10120"/>
    <cellStyle name="Navadno 3 3 3 4 2 7 2" xfId="24278"/>
    <cellStyle name="Navadno 3 3 3 4 2 8" xfId="14346"/>
    <cellStyle name="Navadno 3 3 3 4 2 8 2" xfId="28504"/>
    <cellStyle name="Navadno 3 3 3 4 2 9" xfId="18604"/>
    <cellStyle name="Navadno 3 3 3 4 3" xfId="449"/>
    <cellStyle name="Navadno 3 3 3 4 3 10" xfId="32984"/>
    <cellStyle name="Navadno 3 3 3 4 3 11" xfId="35408"/>
    <cellStyle name="Navadno 3 3 3 4 3 2" xfId="1153"/>
    <cellStyle name="Navadno 3 3 3 4 3 2 10" xfId="35409"/>
    <cellStyle name="Navadno 3 3 3 4 3 2 2" xfId="3969"/>
    <cellStyle name="Navadno 3 3 3 4 3 2 2 2" xfId="13864"/>
    <cellStyle name="Navadno 3 3 3 4 3 2 2 2 2" xfId="28022"/>
    <cellStyle name="Navadno 3 3 3 4 3 2 2 3" xfId="18090"/>
    <cellStyle name="Navadno 3 3 3 4 3 2 2 3 2" xfId="32248"/>
    <cellStyle name="Navadno 3 3 3 4 3 2 2 4" xfId="22348"/>
    <cellStyle name="Navadno 3 3 3 4 3 2 2 5" xfId="9638"/>
    <cellStyle name="Navadno 3 3 3 4 3 2 2 6" xfId="35410"/>
    <cellStyle name="Navadno 3 3 3 4 3 2 3" xfId="2561"/>
    <cellStyle name="Navadno 3 3 3 4 3 2 3 2" xfId="12456"/>
    <cellStyle name="Navadno 3 3 3 4 3 2 3 2 2" xfId="26614"/>
    <cellStyle name="Navadno 3 3 3 4 3 2 3 3" xfId="16682"/>
    <cellStyle name="Navadno 3 3 3 4 3 2 3 3 2" xfId="30840"/>
    <cellStyle name="Navadno 3 3 3 4 3 2 3 4" xfId="20940"/>
    <cellStyle name="Navadno 3 3 3 4 3 2 3 5" xfId="8230"/>
    <cellStyle name="Navadno 3 3 3 4 3 2 3 6" xfId="35411"/>
    <cellStyle name="Navadno 3 3 3 4 3 2 4" xfId="6822"/>
    <cellStyle name="Navadno 3 3 3 4 3 2 4 2" xfId="23764"/>
    <cellStyle name="Navadno 3 3 3 4 3 2 5" xfId="11048"/>
    <cellStyle name="Navadno 3 3 3 4 3 2 5 2" xfId="25206"/>
    <cellStyle name="Navadno 3 3 3 4 3 2 6" xfId="15274"/>
    <cellStyle name="Navadno 3 3 3 4 3 2 6 2" xfId="29432"/>
    <cellStyle name="Navadno 3 3 3 4 3 2 7" xfId="19532"/>
    <cellStyle name="Navadno 3 3 3 4 3 2 8" xfId="5377"/>
    <cellStyle name="Navadno 3 3 3 4 3 2 9" xfId="33688"/>
    <cellStyle name="Navadno 3 3 3 4 3 3" xfId="3265"/>
    <cellStyle name="Navadno 3 3 3 4 3 3 2" xfId="13160"/>
    <cellStyle name="Navadno 3 3 3 4 3 3 2 2" xfId="27318"/>
    <cellStyle name="Navadno 3 3 3 4 3 3 3" xfId="17386"/>
    <cellStyle name="Navadno 3 3 3 4 3 3 3 2" xfId="31544"/>
    <cellStyle name="Navadno 3 3 3 4 3 3 4" xfId="21644"/>
    <cellStyle name="Navadno 3 3 3 4 3 3 5" xfId="8934"/>
    <cellStyle name="Navadno 3 3 3 4 3 3 6" xfId="35412"/>
    <cellStyle name="Navadno 3 3 3 4 3 4" xfId="1857"/>
    <cellStyle name="Navadno 3 3 3 4 3 4 2" xfId="11752"/>
    <cellStyle name="Navadno 3 3 3 4 3 4 2 2" xfId="25910"/>
    <cellStyle name="Navadno 3 3 3 4 3 4 3" xfId="15978"/>
    <cellStyle name="Navadno 3 3 3 4 3 4 3 2" xfId="30136"/>
    <cellStyle name="Navadno 3 3 3 4 3 4 4" xfId="20236"/>
    <cellStyle name="Navadno 3 3 3 4 3 4 5" xfId="7526"/>
    <cellStyle name="Navadno 3 3 3 4 3 4 6" xfId="35413"/>
    <cellStyle name="Navadno 3 3 3 4 3 5" xfId="6118"/>
    <cellStyle name="Navadno 3 3 3 4 3 5 2" xfId="23060"/>
    <cellStyle name="Navadno 3 3 3 4 3 6" xfId="10344"/>
    <cellStyle name="Navadno 3 3 3 4 3 6 2" xfId="24502"/>
    <cellStyle name="Navadno 3 3 3 4 3 7" xfId="14570"/>
    <cellStyle name="Navadno 3 3 3 4 3 7 2" xfId="28728"/>
    <cellStyle name="Navadno 3 3 3 4 3 8" xfId="18828"/>
    <cellStyle name="Navadno 3 3 3 4 3 9" xfId="4673"/>
    <cellStyle name="Navadno 3 3 3 4 4" xfId="801"/>
    <cellStyle name="Navadno 3 3 3 4 4 10" xfId="35414"/>
    <cellStyle name="Navadno 3 3 3 4 4 2" xfId="3617"/>
    <cellStyle name="Navadno 3 3 3 4 4 2 2" xfId="13512"/>
    <cellStyle name="Navadno 3 3 3 4 4 2 2 2" xfId="27670"/>
    <cellStyle name="Navadno 3 3 3 4 4 2 3" xfId="17738"/>
    <cellStyle name="Navadno 3 3 3 4 4 2 3 2" xfId="31896"/>
    <cellStyle name="Navadno 3 3 3 4 4 2 4" xfId="21996"/>
    <cellStyle name="Navadno 3 3 3 4 4 2 5" xfId="9286"/>
    <cellStyle name="Navadno 3 3 3 4 4 2 6" xfId="35415"/>
    <cellStyle name="Navadno 3 3 3 4 4 3" xfId="2209"/>
    <cellStyle name="Navadno 3 3 3 4 4 3 2" xfId="12104"/>
    <cellStyle name="Navadno 3 3 3 4 4 3 2 2" xfId="26262"/>
    <cellStyle name="Navadno 3 3 3 4 4 3 3" xfId="16330"/>
    <cellStyle name="Navadno 3 3 3 4 4 3 3 2" xfId="30488"/>
    <cellStyle name="Navadno 3 3 3 4 4 3 4" xfId="20588"/>
    <cellStyle name="Navadno 3 3 3 4 4 3 5" xfId="7878"/>
    <cellStyle name="Navadno 3 3 3 4 4 3 6" xfId="35416"/>
    <cellStyle name="Navadno 3 3 3 4 4 4" xfId="6470"/>
    <cellStyle name="Navadno 3 3 3 4 4 4 2" xfId="23412"/>
    <cellStyle name="Navadno 3 3 3 4 4 5" xfId="10696"/>
    <cellStyle name="Navadno 3 3 3 4 4 5 2" xfId="24854"/>
    <cellStyle name="Navadno 3 3 3 4 4 6" xfId="14922"/>
    <cellStyle name="Navadno 3 3 3 4 4 6 2" xfId="29080"/>
    <cellStyle name="Navadno 3 3 3 4 4 7" xfId="19180"/>
    <cellStyle name="Navadno 3 3 3 4 4 8" xfId="5025"/>
    <cellStyle name="Navadno 3 3 3 4 4 9" xfId="33336"/>
    <cellStyle name="Navadno 3 3 3 4 5" xfId="2881"/>
    <cellStyle name="Navadno 3 3 3 4 5 2" xfId="12776"/>
    <cellStyle name="Navadno 3 3 3 4 5 2 2" xfId="26934"/>
    <cellStyle name="Navadno 3 3 3 4 5 3" xfId="17002"/>
    <cellStyle name="Navadno 3 3 3 4 5 3 2" xfId="31160"/>
    <cellStyle name="Navadno 3 3 3 4 5 4" xfId="21260"/>
    <cellStyle name="Navadno 3 3 3 4 5 5" xfId="8550"/>
    <cellStyle name="Navadno 3 3 3 4 5 6" xfId="35417"/>
    <cellStyle name="Navadno 3 3 3 4 6" xfId="1473"/>
    <cellStyle name="Navadno 3 3 3 4 6 2" xfId="11368"/>
    <cellStyle name="Navadno 3 3 3 4 6 2 2" xfId="25526"/>
    <cellStyle name="Navadno 3 3 3 4 6 3" xfId="15594"/>
    <cellStyle name="Navadno 3 3 3 4 6 3 2" xfId="29752"/>
    <cellStyle name="Navadno 3 3 3 4 6 4" xfId="19852"/>
    <cellStyle name="Navadno 3 3 3 4 6 5" xfId="7142"/>
    <cellStyle name="Navadno 3 3 3 4 6 6" xfId="35418"/>
    <cellStyle name="Navadno 3 3 3 4 7" xfId="5766"/>
    <cellStyle name="Navadno 3 3 3 4 7 2" xfId="22708"/>
    <cellStyle name="Navadno 3 3 3 4 8" xfId="9992"/>
    <cellStyle name="Navadno 3 3 3 4 8 2" xfId="24150"/>
    <cellStyle name="Navadno 3 3 3 4 9" xfId="14218"/>
    <cellStyle name="Navadno 3 3 3 4 9 2" xfId="28376"/>
    <cellStyle name="Navadno 3 3 3 5" xfId="161"/>
    <cellStyle name="Navadno 3 3 3 5 10" xfId="4386"/>
    <cellStyle name="Navadno 3 3 3 5 11" xfId="32697"/>
    <cellStyle name="Navadno 3 3 3 5 12" xfId="35419"/>
    <cellStyle name="Navadno 3 3 3 5 2" xfId="546"/>
    <cellStyle name="Navadno 3 3 3 5 2 10" xfId="33081"/>
    <cellStyle name="Navadno 3 3 3 5 2 11" xfId="35420"/>
    <cellStyle name="Navadno 3 3 3 5 2 2" xfId="1250"/>
    <cellStyle name="Navadno 3 3 3 5 2 2 10" xfId="35421"/>
    <cellStyle name="Navadno 3 3 3 5 2 2 2" xfId="4066"/>
    <cellStyle name="Navadno 3 3 3 5 2 2 2 2" xfId="13961"/>
    <cellStyle name="Navadno 3 3 3 5 2 2 2 2 2" xfId="28119"/>
    <cellStyle name="Navadno 3 3 3 5 2 2 2 3" xfId="18187"/>
    <cellStyle name="Navadno 3 3 3 5 2 2 2 3 2" xfId="32345"/>
    <cellStyle name="Navadno 3 3 3 5 2 2 2 4" xfId="22445"/>
    <cellStyle name="Navadno 3 3 3 5 2 2 2 5" xfId="9735"/>
    <cellStyle name="Navadno 3 3 3 5 2 2 2 6" xfId="35422"/>
    <cellStyle name="Navadno 3 3 3 5 2 2 3" xfId="2658"/>
    <cellStyle name="Navadno 3 3 3 5 2 2 3 2" xfId="12553"/>
    <cellStyle name="Navadno 3 3 3 5 2 2 3 2 2" xfId="26711"/>
    <cellStyle name="Navadno 3 3 3 5 2 2 3 3" xfId="16779"/>
    <cellStyle name="Navadno 3 3 3 5 2 2 3 3 2" xfId="30937"/>
    <cellStyle name="Navadno 3 3 3 5 2 2 3 4" xfId="21037"/>
    <cellStyle name="Navadno 3 3 3 5 2 2 3 5" xfId="8327"/>
    <cellStyle name="Navadno 3 3 3 5 2 2 3 6" xfId="35423"/>
    <cellStyle name="Navadno 3 3 3 5 2 2 4" xfId="6919"/>
    <cellStyle name="Navadno 3 3 3 5 2 2 4 2" xfId="23861"/>
    <cellStyle name="Navadno 3 3 3 5 2 2 5" xfId="11145"/>
    <cellStyle name="Navadno 3 3 3 5 2 2 5 2" xfId="25303"/>
    <cellStyle name="Navadno 3 3 3 5 2 2 6" xfId="15371"/>
    <cellStyle name="Navadno 3 3 3 5 2 2 6 2" xfId="29529"/>
    <cellStyle name="Navadno 3 3 3 5 2 2 7" xfId="19629"/>
    <cellStyle name="Navadno 3 3 3 5 2 2 8" xfId="5474"/>
    <cellStyle name="Navadno 3 3 3 5 2 2 9" xfId="33785"/>
    <cellStyle name="Navadno 3 3 3 5 2 3" xfId="3362"/>
    <cellStyle name="Navadno 3 3 3 5 2 3 2" xfId="13257"/>
    <cellStyle name="Navadno 3 3 3 5 2 3 2 2" xfId="27415"/>
    <cellStyle name="Navadno 3 3 3 5 2 3 3" xfId="17483"/>
    <cellStyle name="Navadno 3 3 3 5 2 3 3 2" xfId="31641"/>
    <cellStyle name="Navadno 3 3 3 5 2 3 4" xfId="21741"/>
    <cellStyle name="Navadno 3 3 3 5 2 3 5" xfId="9031"/>
    <cellStyle name="Navadno 3 3 3 5 2 3 6" xfId="35424"/>
    <cellStyle name="Navadno 3 3 3 5 2 4" xfId="1954"/>
    <cellStyle name="Navadno 3 3 3 5 2 4 2" xfId="11849"/>
    <cellStyle name="Navadno 3 3 3 5 2 4 2 2" xfId="26007"/>
    <cellStyle name="Navadno 3 3 3 5 2 4 3" xfId="16075"/>
    <cellStyle name="Navadno 3 3 3 5 2 4 3 2" xfId="30233"/>
    <cellStyle name="Navadno 3 3 3 5 2 4 4" xfId="20333"/>
    <cellStyle name="Navadno 3 3 3 5 2 4 5" xfId="7623"/>
    <cellStyle name="Navadno 3 3 3 5 2 4 6" xfId="35425"/>
    <cellStyle name="Navadno 3 3 3 5 2 5" xfId="6215"/>
    <cellStyle name="Navadno 3 3 3 5 2 5 2" xfId="23157"/>
    <cellStyle name="Navadno 3 3 3 5 2 6" xfId="10441"/>
    <cellStyle name="Navadno 3 3 3 5 2 6 2" xfId="24599"/>
    <cellStyle name="Navadno 3 3 3 5 2 7" xfId="14667"/>
    <cellStyle name="Navadno 3 3 3 5 2 7 2" xfId="28825"/>
    <cellStyle name="Navadno 3 3 3 5 2 8" xfId="18925"/>
    <cellStyle name="Navadno 3 3 3 5 2 9" xfId="4770"/>
    <cellStyle name="Navadno 3 3 3 5 3" xfId="898"/>
    <cellStyle name="Navadno 3 3 3 5 3 10" xfId="35426"/>
    <cellStyle name="Navadno 3 3 3 5 3 2" xfId="3714"/>
    <cellStyle name="Navadno 3 3 3 5 3 2 2" xfId="13609"/>
    <cellStyle name="Navadno 3 3 3 5 3 2 2 2" xfId="27767"/>
    <cellStyle name="Navadno 3 3 3 5 3 2 3" xfId="17835"/>
    <cellStyle name="Navadno 3 3 3 5 3 2 3 2" xfId="31993"/>
    <cellStyle name="Navadno 3 3 3 5 3 2 4" xfId="22093"/>
    <cellStyle name="Navadno 3 3 3 5 3 2 5" xfId="9383"/>
    <cellStyle name="Navadno 3 3 3 5 3 2 6" xfId="35427"/>
    <cellStyle name="Navadno 3 3 3 5 3 3" xfId="2306"/>
    <cellStyle name="Navadno 3 3 3 5 3 3 2" xfId="12201"/>
    <cellStyle name="Navadno 3 3 3 5 3 3 2 2" xfId="26359"/>
    <cellStyle name="Navadno 3 3 3 5 3 3 3" xfId="16427"/>
    <cellStyle name="Navadno 3 3 3 5 3 3 3 2" xfId="30585"/>
    <cellStyle name="Navadno 3 3 3 5 3 3 4" xfId="20685"/>
    <cellStyle name="Navadno 3 3 3 5 3 3 5" xfId="7975"/>
    <cellStyle name="Navadno 3 3 3 5 3 3 6" xfId="35428"/>
    <cellStyle name="Navadno 3 3 3 5 3 4" xfId="6567"/>
    <cellStyle name="Navadno 3 3 3 5 3 4 2" xfId="23509"/>
    <cellStyle name="Navadno 3 3 3 5 3 5" xfId="10793"/>
    <cellStyle name="Navadno 3 3 3 5 3 5 2" xfId="24951"/>
    <cellStyle name="Navadno 3 3 3 5 3 6" xfId="15019"/>
    <cellStyle name="Navadno 3 3 3 5 3 6 2" xfId="29177"/>
    <cellStyle name="Navadno 3 3 3 5 3 7" xfId="19277"/>
    <cellStyle name="Navadno 3 3 3 5 3 8" xfId="5122"/>
    <cellStyle name="Navadno 3 3 3 5 3 9" xfId="33433"/>
    <cellStyle name="Navadno 3 3 3 5 4" xfId="2978"/>
    <cellStyle name="Navadno 3 3 3 5 4 2" xfId="12873"/>
    <cellStyle name="Navadno 3 3 3 5 4 2 2" xfId="27031"/>
    <cellStyle name="Navadno 3 3 3 5 4 3" xfId="17099"/>
    <cellStyle name="Navadno 3 3 3 5 4 3 2" xfId="31257"/>
    <cellStyle name="Navadno 3 3 3 5 4 4" xfId="21357"/>
    <cellStyle name="Navadno 3 3 3 5 4 5" xfId="8647"/>
    <cellStyle name="Navadno 3 3 3 5 4 6" xfId="35429"/>
    <cellStyle name="Navadno 3 3 3 5 5" xfId="1570"/>
    <cellStyle name="Navadno 3 3 3 5 5 2" xfId="11465"/>
    <cellStyle name="Navadno 3 3 3 5 5 2 2" xfId="25623"/>
    <cellStyle name="Navadno 3 3 3 5 5 3" xfId="15691"/>
    <cellStyle name="Navadno 3 3 3 5 5 3 2" xfId="29849"/>
    <cellStyle name="Navadno 3 3 3 5 5 4" xfId="19949"/>
    <cellStyle name="Navadno 3 3 3 5 5 5" xfId="7239"/>
    <cellStyle name="Navadno 3 3 3 5 5 6" xfId="35430"/>
    <cellStyle name="Navadno 3 3 3 5 6" xfId="5831"/>
    <cellStyle name="Navadno 3 3 3 5 6 2" xfId="22773"/>
    <cellStyle name="Navadno 3 3 3 5 7" xfId="10057"/>
    <cellStyle name="Navadno 3 3 3 5 7 2" xfId="24215"/>
    <cellStyle name="Navadno 3 3 3 5 8" xfId="14283"/>
    <cellStyle name="Navadno 3 3 3 5 8 2" xfId="28441"/>
    <cellStyle name="Navadno 3 3 3 5 9" xfId="18541"/>
    <cellStyle name="Navadno 3 3 3 6" xfId="193"/>
    <cellStyle name="Navadno 3 3 3 6 10" xfId="4418"/>
    <cellStyle name="Navadno 3 3 3 6 11" xfId="32729"/>
    <cellStyle name="Navadno 3 3 3 6 12" xfId="35431"/>
    <cellStyle name="Navadno 3 3 3 6 2" xfId="418"/>
    <cellStyle name="Navadno 3 3 3 6 2 10" xfId="32953"/>
    <cellStyle name="Navadno 3 3 3 6 2 11" xfId="35432"/>
    <cellStyle name="Navadno 3 3 3 6 2 2" xfId="1122"/>
    <cellStyle name="Navadno 3 3 3 6 2 2 10" xfId="35433"/>
    <cellStyle name="Navadno 3 3 3 6 2 2 2" xfId="3938"/>
    <cellStyle name="Navadno 3 3 3 6 2 2 2 2" xfId="13833"/>
    <cellStyle name="Navadno 3 3 3 6 2 2 2 2 2" xfId="27991"/>
    <cellStyle name="Navadno 3 3 3 6 2 2 2 3" xfId="18059"/>
    <cellStyle name="Navadno 3 3 3 6 2 2 2 3 2" xfId="32217"/>
    <cellStyle name="Navadno 3 3 3 6 2 2 2 4" xfId="22317"/>
    <cellStyle name="Navadno 3 3 3 6 2 2 2 5" xfId="9607"/>
    <cellStyle name="Navadno 3 3 3 6 2 2 2 6" xfId="35434"/>
    <cellStyle name="Navadno 3 3 3 6 2 2 3" xfId="2530"/>
    <cellStyle name="Navadno 3 3 3 6 2 2 3 2" xfId="12425"/>
    <cellStyle name="Navadno 3 3 3 6 2 2 3 2 2" xfId="26583"/>
    <cellStyle name="Navadno 3 3 3 6 2 2 3 3" xfId="16651"/>
    <cellStyle name="Navadno 3 3 3 6 2 2 3 3 2" xfId="30809"/>
    <cellStyle name="Navadno 3 3 3 6 2 2 3 4" xfId="20909"/>
    <cellStyle name="Navadno 3 3 3 6 2 2 3 5" xfId="8199"/>
    <cellStyle name="Navadno 3 3 3 6 2 2 3 6" xfId="35435"/>
    <cellStyle name="Navadno 3 3 3 6 2 2 4" xfId="6791"/>
    <cellStyle name="Navadno 3 3 3 6 2 2 4 2" xfId="23733"/>
    <cellStyle name="Navadno 3 3 3 6 2 2 5" xfId="11017"/>
    <cellStyle name="Navadno 3 3 3 6 2 2 5 2" xfId="25175"/>
    <cellStyle name="Navadno 3 3 3 6 2 2 6" xfId="15243"/>
    <cellStyle name="Navadno 3 3 3 6 2 2 6 2" xfId="29401"/>
    <cellStyle name="Navadno 3 3 3 6 2 2 7" xfId="19501"/>
    <cellStyle name="Navadno 3 3 3 6 2 2 8" xfId="5346"/>
    <cellStyle name="Navadno 3 3 3 6 2 2 9" xfId="33657"/>
    <cellStyle name="Navadno 3 3 3 6 2 3" xfId="3234"/>
    <cellStyle name="Navadno 3 3 3 6 2 3 2" xfId="13129"/>
    <cellStyle name="Navadno 3 3 3 6 2 3 2 2" xfId="27287"/>
    <cellStyle name="Navadno 3 3 3 6 2 3 3" xfId="17355"/>
    <cellStyle name="Navadno 3 3 3 6 2 3 3 2" xfId="31513"/>
    <cellStyle name="Navadno 3 3 3 6 2 3 4" xfId="21613"/>
    <cellStyle name="Navadno 3 3 3 6 2 3 5" xfId="8903"/>
    <cellStyle name="Navadno 3 3 3 6 2 3 6" xfId="35436"/>
    <cellStyle name="Navadno 3 3 3 6 2 4" xfId="1826"/>
    <cellStyle name="Navadno 3 3 3 6 2 4 2" xfId="11721"/>
    <cellStyle name="Navadno 3 3 3 6 2 4 2 2" xfId="25879"/>
    <cellStyle name="Navadno 3 3 3 6 2 4 3" xfId="15947"/>
    <cellStyle name="Navadno 3 3 3 6 2 4 3 2" xfId="30105"/>
    <cellStyle name="Navadno 3 3 3 6 2 4 4" xfId="20205"/>
    <cellStyle name="Navadno 3 3 3 6 2 4 5" xfId="7495"/>
    <cellStyle name="Navadno 3 3 3 6 2 4 6" xfId="35437"/>
    <cellStyle name="Navadno 3 3 3 6 2 5" xfId="6087"/>
    <cellStyle name="Navadno 3 3 3 6 2 5 2" xfId="23029"/>
    <cellStyle name="Navadno 3 3 3 6 2 6" xfId="10313"/>
    <cellStyle name="Navadno 3 3 3 6 2 6 2" xfId="24471"/>
    <cellStyle name="Navadno 3 3 3 6 2 7" xfId="14539"/>
    <cellStyle name="Navadno 3 3 3 6 2 7 2" xfId="28697"/>
    <cellStyle name="Navadno 3 3 3 6 2 8" xfId="18797"/>
    <cellStyle name="Navadno 3 3 3 6 2 9" xfId="4642"/>
    <cellStyle name="Navadno 3 3 3 6 3" xfId="770"/>
    <cellStyle name="Navadno 3 3 3 6 3 10" xfId="35438"/>
    <cellStyle name="Navadno 3 3 3 6 3 2" xfId="3586"/>
    <cellStyle name="Navadno 3 3 3 6 3 2 2" xfId="13481"/>
    <cellStyle name="Navadno 3 3 3 6 3 2 2 2" xfId="27639"/>
    <cellStyle name="Navadno 3 3 3 6 3 2 3" xfId="17707"/>
    <cellStyle name="Navadno 3 3 3 6 3 2 3 2" xfId="31865"/>
    <cellStyle name="Navadno 3 3 3 6 3 2 4" xfId="21965"/>
    <cellStyle name="Navadno 3 3 3 6 3 2 5" xfId="9255"/>
    <cellStyle name="Navadno 3 3 3 6 3 2 6" xfId="35439"/>
    <cellStyle name="Navadno 3 3 3 6 3 3" xfId="2178"/>
    <cellStyle name="Navadno 3 3 3 6 3 3 2" xfId="12073"/>
    <cellStyle name="Navadno 3 3 3 6 3 3 2 2" xfId="26231"/>
    <cellStyle name="Navadno 3 3 3 6 3 3 3" xfId="16299"/>
    <cellStyle name="Navadno 3 3 3 6 3 3 3 2" xfId="30457"/>
    <cellStyle name="Navadno 3 3 3 6 3 3 4" xfId="20557"/>
    <cellStyle name="Navadno 3 3 3 6 3 3 5" xfId="7847"/>
    <cellStyle name="Navadno 3 3 3 6 3 3 6" xfId="35440"/>
    <cellStyle name="Navadno 3 3 3 6 3 4" xfId="6439"/>
    <cellStyle name="Navadno 3 3 3 6 3 4 2" xfId="23381"/>
    <cellStyle name="Navadno 3 3 3 6 3 5" xfId="10665"/>
    <cellStyle name="Navadno 3 3 3 6 3 5 2" xfId="24823"/>
    <cellStyle name="Navadno 3 3 3 6 3 6" xfId="14891"/>
    <cellStyle name="Navadno 3 3 3 6 3 6 2" xfId="29049"/>
    <cellStyle name="Navadno 3 3 3 6 3 7" xfId="19149"/>
    <cellStyle name="Navadno 3 3 3 6 3 8" xfId="4994"/>
    <cellStyle name="Navadno 3 3 3 6 3 9" xfId="33305"/>
    <cellStyle name="Navadno 3 3 3 6 4" xfId="3010"/>
    <cellStyle name="Navadno 3 3 3 6 4 2" xfId="12905"/>
    <cellStyle name="Navadno 3 3 3 6 4 2 2" xfId="27063"/>
    <cellStyle name="Navadno 3 3 3 6 4 3" xfId="17131"/>
    <cellStyle name="Navadno 3 3 3 6 4 3 2" xfId="31289"/>
    <cellStyle name="Navadno 3 3 3 6 4 4" xfId="21389"/>
    <cellStyle name="Navadno 3 3 3 6 4 5" xfId="8679"/>
    <cellStyle name="Navadno 3 3 3 6 4 6" xfId="35441"/>
    <cellStyle name="Navadno 3 3 3 6 5" xfId="1602"/>
    <cellStyle name="Navadno 3 3 3 6 5 2" xfId="11497"/>
    <cellStyle name="Navadno 3 3 3 6 5 2 2" xfId="25655"/>
    <cellStyle name="Navadno 3 3 3 6 5 3" xfId="15723"/>
    <cellStyle name="Navadno 3 3 3 6 5 3 2" xfId="29881"/>
    <cellStyle name="Navadno 3 3 3 6 5 4" xfId="19981"/>
    <cellStyle name="Navadno 3 3 3 6 5 5" xfId="7271"/>
    <cellStyle name="Navadno 3 3 3 6 5 6" xfId="35442"/>
    <cellStyle name="Navadno 3 3 3 6 6" xfId="5863"/>
    <cellStyle name="Navadno 3 3 3 6 6 2" xfId="22805"/>
    <cellStyle name="Navadno 3 3 3 6 7" xfId="10089"/>
    <cellStyle name="Navadno 3 3 3 6 7 2" xfId="24247"/>
    <cellStyle name="Navadno 3 3 3 6 8" xfId="14315"/>
    <cellStyle name="Navadno 3 3 3 6 8 2" xfId="28473"/>
    <cellStyle name="Navadno 3 3 3 6 9" xfId="18573"/>
    <cellStyle name="Navadno 3 3 3 7" xfId="355"/>
    <cellStyle name="Navadno 3 3 3 7 10" xfId="4579"/>
    <cellStyle name="Navadno 3 3 3 7 11" xfId="32890"/>
    <cellStyle name="Navadno 3 3 3 7 12" xfId="35443"/>
    <cellStyle name="Navadno 3 3 3 7 2" xfId="707"/>
    <cellStyle name="Navadno 3 3 3 7 2 10" xfId="33242"/>
    <cellStyle name="Navadno 3 3 3 7 2 11" xfId="35444"/>
    <cellStyle name="Navadno 3 3 3 7 2 2" xfId="1411"/>
    <cellStyle name="Navadno 3 3 3 7 2 2 10" xfId="35445"/>
    <cellStyle name="Navadno 3 3 3 7 2 2 2" xfId="4227"/>
    <cellStyle name="Navadno 3 3 3 7 2 2 2 2" xfId="14122"/>
    <cellStyle name="Navadno 3 3 3 7 2 2 2 2 2" xfId="28280"/>
    <cellStyle name="Navadno 3 3 3 7 2 2 2 3" xfId="18348"/>
    <cellStyle name="Navadno 3 3 3 7 2 2 2 3 2" xfId="32506"/>
    <cellStyle name="Navadno 3 3 3 7 2 2 2 4" xfId="22606"/>
    <cellStyle name="Navadno 3 3 3 7 2 2 2 5" xfId="9896"/>
    <cellStyle name="Navadno 3 3 3 7 2 2 2 6" xfId="35446"/>
    <cellStyle name="Navadno 3 3 3 7 2 2 3" xfId="2819"/>
    <cellStyle name="Navadno 3 3 3 7 2 2 3 2" xfId="12714"/>
    <cellStyle name="Navadno 3 3 3 7 2 2 3 2 2" xfId="26872"/>
    <cellStyle name="Navadno 3 3 3 7 2 2 3 3" xfId="16940"/>
    <cellStyle name="Navadno 3 3 3 7 2 2 3 3 2" xfId="31098"/>
    <cellStyle name="Navadno 3 3 3 7 2 2 3 4" xfId="21198"/>
    <cellStyle name="Navadno 3 3 3 7 2 2 3 5" xfId="8488"/>
    <cellStyle name="Navadno 3 3 3 7 2 2 3 6" xfId="35447"/>
    <cellStyle name="Navadno 3 3 3 7 2 2 4" xfId="7080"/>
    <cellStyle name="Navadno 3 3 3 7 2 2 4 2" xfId="24022"/>
    <cellStyle name="Navadno 3 3 3 7 2 2 5" xfId="11306"/>
    <cellStyle name="Navadno 3 3 3 7 2 2 5 2" xfId="25464"/>
    <cellStyle name="Navadno 3 3 3 7 2 2 6" xfId="15532"/>
    <cellStyle name="Navadno 3 3 3 7 2 2 6 2" xfId="29690"/>
    <cellStyle name="Navadno 3 3 3 7 2 2 7" xfId="19790"/>
    <cellStyle name="Navadno 3 3 3 7 2 2 8" xfId="5635"/>
    <cellStyle name="Navadno 3 3 3 7 2 2 9" xfId="33946"/>
    <cellStyle name="Navadno 3 3 3 7 2 3" xfId="3523"/>
    <cellStyle name="Navadno 3 3 3 7 2 3 2" xfId="13418"/>
    <cellStyle name="Navadno 3 3 3 7 2 3 2 2" xfId="27576"/>
    <cellStyle name="Navadno 3 3 3 7 2 3 3" xfId="17644"/>
    <cellStyle name="Navadno 3 3 3 7 2 3 3 2" xfId="31802"/>
    <cellStyle name="Navadno 3 3 3 7 2 3 4" xfId="21902"/>
    <cellStyle name="Navadno 3 3 3 7 2 3 5" xfId="9192"/>
    <cellStyle name="Navadno 3 3 3 7 2 3 6" xfId="35448"/>
    <cellStyle name="Navadno 3 3 3 7 2 4" xfId="2115"/>
    <cellStyle name="Navadno 3 3 3 7 2 4 2" xfId="12010"/>
    <cellStyle name="Navadno 3 3 3 7 2 4 2 2" xfId="26168"/>
    <cellStyle name="Navadno 3 3 3 7 2 4 3" xfId="16236"/>
    <cellStyle name="Navadno 3 3 3 7 2 4 3 2" xfId="30394"/>
    <cellStyle name="Navadno 3 3 3 7 2 4 4" xfId="20494"/>
    <cellStyle name="Navadno 3 3 3 7 2 4 5" xfId="7784"/>
    <cellStyle name="Navadno 3 3 3 7 2 4 6" xfId="35449"/>
    <cellStyle name="Navadno 3 3 3 7 2 5" xfId="6376"/>
    <cellStyle name="Navadno 3 3 3 7 2 5 2" xfId="23318"/>
    <cellStyle name="Navadno 3 3 3 7 2 6" xfId="10602"/>
    <cellStyle name="Navadno 3 3 3 7 2 6 2" xfId="24760"/>
    <cellStyle name="Navadno 3 3 3 7 2 7" xfId="14828"/>
    <cellStyle name="Navadno 3 3 3 7 2 7 2" xfId="28986"/>
    <cellStyle name="Navadno 3 3 3 7 2 8" xfId="19086"/>
    <cellStyle name="Navadno 3 3 3 7 2 9" xfId="4931"/>
    <cellStyle name="Navadno 3 3 3 7 3" xfId="1059"/>
    <cellStyle name="Navadno 3 3 3 7 3 10" xfId="35450"/>
    <cellStyle name="Navadno 3 3 3 7 3 2" xfId="3875"/>
    <cellStyle name="Navadno 3 3 3 7 3 2 2" xfId="13770"/>
    <cellStyle name="Navadno 3 3 3 7 3 2 2 2" xfId="27928"/>
    <cellStyle name="Navadno 3 3 3 7 3 2 3" xfId="17996"/>
    <cellStyle name="Navadno 3 3 3 7 3 2 3 2" xfId="32154"/>
    <cellStyle name="Navadno 3 3 3 7 3 2 4" xfId="22254"/>
    <cellStyle name="Navadno 3 3 3 7 3 2 5" xfId="9544"/>
    <cellStyle name="Navadno 3 3 3 7 3 2 6" xfId="35451"/>
    <cellStyle name="Navadno 3 3 3 7 3 3" xfId="2467"/>
    <cellStyle name="Navadno 3 3 3 7 3 3 2" xfId="12362"/>
    <cellStyle name="Navadno 3 3 3 7 3 3 2 2" xfId="26520"/>
    <cellStyle name="Navadno 3 3 3 7 3 3 3" xfId="16588"/>
    <cellStyle name="Navadno 3 3 3 7 3 3 3 2" xfId="30746"/>
    <cellStyle name="Navadno 3 3 3 7 3 3 4" xfId="20846"/>
    <cellStyle name="Navadno 3 3 3 7 3 3 5" xfId="8136"/>
    <cellStyle name="Navadno 3 3 3 7 3 3 6" xfId="35452"/>
    <cellStyle name="Navadno 3 3 3 7 3 4" xfId="6728"/>
    <cellStyle name="Navadno 3 3 3 7 3 4 2" xfId="23670"/>
    <cellStyle name="Navadno 3 3 3 7 3 5" xfId="10954"/>
    <cellStyle name="Navadno 3 3 3 7 3 5 2" xfId="25112"/>
    <cellStyle name="Navadno 3 3 3 7 3 6" xfId="15180"/>
    <cellStyle name="Navadno 3 3 3 7 3 6 2" xfId="29338"/>
    <cellStyle name="Navadno 3 3 3 7 3 7" xfId="19438"/>
    <cellStyle name="Navadno 3 3 3 7 3 8" xfId="5283"/>
    <cellStyle name="Navadno 3 3 3 7 3 9" xfId="33594"/>
    <cellStyle name="Navadno 3 3 3 7 4" xfId="3171"/>
    <cellStyle name="Navadno 3 3 3 7 4 2" xfId="13066"/>
    <cellStyle name="Navadno 3 3 3 7 4 2 2" xfId="27224"/>
    <cellStyle name="Navadno 3 3 3 7 4 3" xfId="17292"/>
    <cellStyle name="Navadno 3 3 3 7 4 3 2" xfId="31450"/>
    <cellStyle name="Navadno 3 3 3 7 4 4" xfId="21550"/>
    <cellStyle name="Navadno 3 3 3 7 4 5" xfId="8840"/>
    <cellStyle name="Navadno 3 3 3 7 4 6" xfId="35453"/>
    <cellStyle name="Navadno 3 3 3 7 5" xfId="1763"/>
    <cellStyle name="Navadno 3 3 3 7 5 2" xfId="11658"/>
    <cellStyle name="Navadno 3 3 3 7 5 2 2" xfId="25816"/>
    <cellStyle name="Navadno 3 3 3 7 5 3" xfId="15884"/>
    <cellStyle name="Navadno 3 3 3 7 5 3 2" xfId="30042"/>
    <cellStyle name="Navadno 3 3 3 7 5 4" xfId="20142"/>
    <cellStyle name="Navadno 3 3 3 7 5 5" xfId="7432"/>
    <cellStyle name="Navadno 3 3 3 7 5 6" xfId="35454"/>
    <cellStyle name="Navadno 3 3 3 7 6" xfId="6024"/>
    <cellStyle name="Navadno 3 3 3 7 6 2" xfId="22966"/>
    <cellStyle name="Navadno 3 3 3 7 7" xfId="10250"/>
    <cellStyle name="Navadno 3 3 3 7 7 2" xfId="24408"/>
    <cellStyle name="Navadno 3 3 3 7 8" xfId="14476"/>
    <cellStyle name="Navadno 3 3 3 7 8 2" xfId="28634"/>
    <cellStyle name="Navadno 3 3 3 7 9" xfId="18734"/>
    <cellStyle name="Navadno 3 3 3 8" xfId="386"/>
    <cellStyle name="Navadno 3 3 3 8 10" xfId="32921"/>
    <cellStyle name="Navadno 3 3 3 8 11" xfId="35455"/>
    <cellStyle name="Navadno 3 3 3 8 2" xfId="1090"/>
    <cellStyle name="Navadno 3 3 3 8 2 10" xfId="35456"/>
    <cellStyle name="Navadno 3 3 3 8 2 2" xfId="3906"/>
    <cellStyle name="Navadno 3 3 3 8 2 2 2" xfId="13801"/>
    <cellStyle name="Navadno 3 3 3 8 2 2 2 2" xfId="27959"/>
    <cellStyle name="Navadno 3 3 3 8 2 2 3" xfId="18027"/>
    <cellStyle name="Navadno 3 3 3 8 2 2 3 2" xfId="32185"/>
    <cellStyle name="Navadno 3 3 3 8 2 2 4" xfId="22285"/>
    <cellStyle name="Navadno 3 3 3 8 2 2 5" xfId="9575"/>
    <cellStyle name="Navadno 3 3 3 8 2 2 6" xfId="35457"/>
    <cellStyle name="Navadno 3 3 3 8 2 3" xfId="2498"/>
    <cellStyle name="Navadno 3 3 3 8 2 3 2" xfId="12393"/>
    <cellStyle name="Navadno 3 3 3 8 2 3 2 2" xfId="26551"/>
    <cellStyle name="Navadno 3 3 3 8 2 3 3" xfId="16619"/>
    <cellStyle name="Navadno 3 3 3 8 2 3 3 2" xfId="30777"/>
    <cellStyle name="Navadno 3 3 3 8 2 3 4" xfId="20877"/>
    <cellStyle name="Navadno 3 3 3 8 2 3 5" xfId="8167"/>
    <cellStyle name="Navadno 3 3 3 8 2 3 6" xfId="35458"/>
    <cellStyle name="Navadno 3 3 3 8 2 4" xfId="6759"/>
    <cellStyle name="Navadno 3 3 3 8 2 4 2" xfId="23701"/>
    <cellStyle name="Navadno 3 3 3 8 2 5" xfId="10985"/>
    <cellStyle name="Navadno 3 3 3 8 2 5 2" xfId="25143"/>
    <cellStyle name="Navadno 3 3 3 8 2 6" xfId="15211"/>
    <cellStyle name="Navadno 3 3 3 8 2 6 2" xfId="29369"/>
    <cellStyle name="Navadno 3 3 3 8 2 7" xfId="19469"/>
    <cellStyle name="Navadno 3 3 3 8 2 8" xfId="5314"/>
    <cellStyle name="Navadno 3 3 3 8 2 9" xfId="33625"/>
    <cellStyle name="Navadno 3 3 3 8 3" xfId="3202"/>
    <cellStyle name="Navadno 3 3 3 8 3 2" xfId="13097"/>
    <cellStyle name="Navadno 3 3 3 8 3 2 2" xfId="27255"/>
    <cellStyle name="Navadno 3 3 3 8 3 3" xfId="17323"/>
    <cellStyle name="Navadno 3 3 3 8 3 3 2" xfId="31481"/>
    <cellStyle name="Navadno 3 3 3 8 3 4" xfId="21581"/>
    <cellStyle name="Navadno 3 3 3 8 3 5" xfId="8871"/>
    <cellStyle name="Navadno 3 3 3 8 3 6" xfId="35459"/>
    <cellStyle name="Navadno 3 3 3 8 4" xfId="1794"/>
    <cellStyle name="Navadno 3 3 3 8 4 2" xfId="11689"/>
    <cellStyle name="Navadno 3 3 3 8 4 2 2" xfId="25847"/>
    <cellStyle name="Navadno 3 3 3 8 4 3" xfId="15915"/>
    <cellStyle name="Navadno 3 3 3 8 4 3 2" xfId="30073"/>
    <cellStyle name="Navadno 3 3 3 8 4 4" xfId="20173"/>
    <cellStyle name="Navadno 3 3 3 8 4 5" xfId="7463"/>
    <cellStyle name="Navadno 3 3 3 8 4 6" xfId="35460"/>
    <cellStyle name="Navadno 3 3 3 8 5" xfId="6055"/>
    <cellStyle name="Navadno 3 3 3 8 5 2" xfId="22997"/>
    <cellStyle name="Navadno 3 3 3 8 6" xfId="10281"/>
    <cellStyle name="Navadno 3 3 3 8 6 2" xfId="24439"/>
    <cellStyle name="Navadno 3 3 3 8 7" xfId="14507"/>
    <cellStyle name="Navadno 3 3 3 8 7 2" xfId="28665"/>
    <cellStyle name="Navadno 3 3 3 8 8" xfId="18765"/>
    <cellStyle name="Navadno 3 3 3 8 9" xfId="4610"/>
    <cellStyle name="Navadno 3 3 3 9" xfId="738"/>
    <cellStyle name="Navadno 3 3 3 9 10" xfId="35461"/>
    <cellStyle name="Navadno 3 3 3 9 2" xfId="3554"/>
    <cellStyle name="Navadno 3 3 3 9 2 2" xfId="13449"/>
    <cellStyle name="Navadno 3 3 3 9 2 2 2" xfId="27607"/>
    <cellStyle name="Navadno 3 3 3 9 2 3" xfId="17675"/>
    <cellStyle name="Navadno 3 3 3 9 2 3 2" xfId="31833"/>
    <cellStyle name="Navadno 3 3 3 9 2 4" xfId="21933"/>
    <cellStyle name="Navadno 3 3 3 9 2 5" xfId="9223"/>
    <cellStyle name="Navadno 3 3 3 9 2 6" xfId="35462"/>
    <cellStyle name="Navadno 3 3 3 9 3" xfId="2146"/>
    <cellStyle name="Navadno 3 3 3 9 3 2" xfId="12041"/>
    <cellStyle name="Navadno 3 3 3 9 3 2 2" xfId="26199"/>
    <cellStyle name="Navadno 3 3 3 9 3 3" xfId="16267"/>
    <cellStyle name="Navadno 3 3 3 9 3 3 2" xfId="30425"/>
    <cellStyle name="Navadno 3 3 3 9 3 4" xfId="20525"/>
    <cellStyle name="Navadno 3 3 3 9 3 5" xfId="7815"/>
    <cellStyle name="Navadno 3 3 3 9 3 6" xfId="35463"/>
    <cellStyle name="Navadno 3 3 3 9 4" xfId="6407"/>
    <cellStyle name="Navadno 3 3 3 9 4 2" xfId="23349"/>
    <cellStyle name="Navadno 3 3 3 9 5" xfId="10633"/>
    <cellStyle name="Navadno 3 3 3 9 5 2" xfId="24791"/>
    <cellStyle name="Navadno 3 3 3 9 6" xfId="14859"/>
    <cellStyle name="Navadno 3 3 3 9 6 2" xfId="29017"/>
    <cellStyle name="Navadno 3 3 3 9 7" xfId="19117"/>
    <cellStyle name="Navadno 3 3 3 9 8" xfId="4962"/>
    <cellStyle name="Navadno 3 3 3 9 9" xfId="33273"/>
    <cellStyle name="Navadno 3 3 4" xfId="78"/>
    <cellStyle name="Navadno 3 3 4 10" xfId="14170"/>
    <cellStyle name="Navadno 3 3 4 10 2" xfId="28328"/>
    <cellStyle name="Navadno 3 3 4 11" xfId="18428"/>
    <cellStyle name="Navadno 3 3 4 12" xfId="4305"/>
    <cellStyle name="Navadno 3 3 4 13" xfId="32616"/>
    <cellStyle name="Navadno 3 3 4 14" xfId="35464"/>
    <cellStyle name="Navadno 3 3 4 2" xfId="240"/>
    <cellStyle name="Navadno 3 3 4 2 10" xfId="4465"/>
    <cellStyle name="Navadno 3 3 4 2 11" xfId="32776"/>
    <cellStyle name="Navadno 3 3 4 2 12" xfId="35465"/>
    <cellStyle name="Navadno 3 3 4 2 2" xfId="593"/>
    <cellStyle name="Navadno 3 3 4 2 2 10" xfId="33128"/>
    <cellStyle name="Navadno 3 3 4 2 2 11" xfId="35466"/>
    <cellStyle name="Navadno 3 3 4 2 2 2" xfId="1297"/>
    <cellStyle name="Navadno 3 3 4 2 2 2 10" xfId="35467"/>
    <cellStyle name="Navadno 3 3 4 2 2 2 2" xfId="4113"/>
    <cellStyle name="Navadno 3 3 4 2 2 2 2 2" xfId="14008"/>
    <cellStyle name="Navadno 3 3 4 2 2 2 2 2 2" xfId="28166"/>
    <cellStyle name="Navadno 3 3 4 2 2 2 2 3" xfId="18234"/>
    <cellStyle name="Navadno 3 3 4 2 2 2 2 3 2" xfId="32392"/>
    <cellStyle name="Navadno 3 3 4 2 2 2 2 4" xfId="22492"/>
    <cellStyle name="Navadno 3 3 4 2 2 2 2 5" xfId="9782"/>
    <cellStyle name="Navadno 3 3 4 2 2 2 2 6" xfId="35468"/>
    <cellStyle name="Navadno 3 3 4 2 2 2 3" xfId="2705"/>
    <cellStyle name="Navadno 3 3 4 2 2 2 3 2" xfId="12600"/>
    <cellStyle name="Navadno 3 3 4 2 2 2 3 2 2" xfId="26758"/>
    <cellStyle name="Navadno 3 3 4 2 2 2 3 3" xfId="16826"/>
    <cellStyle name="Navadno 3 3 4 2 2 2 3 3 2" xfId="30984"/>
    <cellStyle name="Navadno 3 3 4 2 2 2 3 4" xfId="21084"/>
    <cellStyle name="Navadno 3 3 4 2 2 2 3 5" xfId="8374"/>
    <cellStyle name="Navadno 3 3 4 2 2 2 3 6" xfId="35469"/>
    <cellStyle name="Navadno 3 3 4 2 2 2 4" xfId="6966"/>
    <cellStyle name="Navadno 3 3 4 2 2 2 4 2" xfId="23908"/>
    <cellStyle name="Navadno 3 3 4 2 2 2 5" xfId="11192"/>
    <cellStyle name="Navadno 3 3 4 2 2 2 5 2" xfId="25350"/>
    <cellStyle name="Navadno 3 3 4 2 2 2 6" xfId="15418"/>
    <cellStyle name="Navadno 3 3 4 2 2 2 6 2" xfId="29576"/>
    <cellStyle name="Navadno 3 3 4 2 2 2 7" xfId="19676"/>
    <cellStyle name="Navadno 3 3 4 2 2 2 8" xfId="5521"/>
    <cellStyle name="Navadno 3 3 4 2 2 2 9" xfId="33832"/>
    <cellStyle name="Navadno 3 3 4 2 2 3" xfId="3409"/>
    <cellStyle name="Navadno 3 3 4 2 2 3 2" xfId="13304"/>
    <cellStyle name="Navadno 3 3 4 2 2 3 2 2" xfId="27462"/>
    <cellStyle name="Navadno 3 3 4 2 2 3 3" xfId="17530"/>
    <cellStyle name="Navadno 3 3 4 2 2 3 3 2" xfId="31688"/>
    <cellStyle name="Navadno 3 3 4 2 2 3 4" xfId="21788"/>
    <cellStyle name="Navadno 3 3 4 2 2 3 5" xfId="9078"/>
    <cellStyle name="Navadno 3 3 4 2 2 3 6" xfId="35470"/>
    <cellStyle name="Navadno 3 3 4 2 2 4" xfId="2001"/>
    <cellStyle name="Navadno 3 3 4 2 2 4 2" xfId="11896"/>
    <cellStyle name="Navadno 3 3 4 2 2 4 2 2" xfId="26054"/>
    <cellStyle name="Navadno 3 3 4 2 2 4 3" xfId="16122"/>
    <cellStyle name="Navadno 3 3 4 2 2 4 3 2" xfId="30280"/>
    <cellStyle name="Navadno 3 3 4 2 2 4 4" xfId="20380"/>
    <cellStyle name="Navadno 3 3 4 2 2 4 5" xfId="7670"/>
    <cellStyle name="Navadno 3 3 4 2 2 4 6" xfId="35471"/>
    <cellStyle name="Navadno 3 3 4 2 2 5" xfId="6262"/>
    <cellStyle name="Navadno 3 3 4 2 2 5 2" xfId="23204"/>
    <cellStyle name="Navadno 3 3 4 2 2 6" xfId="10488"/>
    <cellStyle name="Navadno 3 3 4 2 2 6 2" xfId="24646"/>
    <cellStyle name="Navadno 3 3 4 2 2 7" xfId="14714"/>
    <cellStyle name="Navadno 3 3 4 2 2 7 2" xfId="28872"/>
    <cellStyle name="Navadno 3 3 4 2 2 8" xfId="18972"/>
    <cellStyle name="Navadno 3 3 4 2 2 9" xfId="4817"/>
    <cellStyle name="Navadno 3 3 4 2 3" xfId="945"/>
    <cellStyle name="Navadno 3 3 4 2 3 10" xfId="35472"/>
    <cellStyle name="Navadno 3 3 4 2 3 2" xfId="3761"/>
    <cellStyle name="Navadno 3 3 4 2 3 2 2" xfId="13656"/>
    <cellStyle name="Navadno 3 3 4 2 3 2 2 2" xfId="27814"/>
    <cellStyle name="Navadno 3 3 4 2 3 2 3" xfId="17882"/>
    <cellStyle name="Navadno 3 3 4 2 3 2 3 2" xfId="32040"/>
    <cellStyle name="Navadno 3 3 4 2 3 2 4" xfId="22140"/>
    <cellStyle name="Navadno 3 3 4 2 3 2 5" xfId="9430"/>
    <cellStyle name="Navadno 3 3 4 2 3 2 6" xfId="35473"/>
    <cellStyle name="Navadno 3 3 4 2 3 3" xfId="2353"/>
    <cellStyle name="Navadno 3 3 4 2 3 3 2" xfId="12248"/>
    <cellStyle name="Navadno 3 3 4 2 3 3 2 2" xfId="26406"/>
    <cellStyle name="Navadno 3 3 4 2 3 3 3" xfId="16474"/>
    <cellStyle name="Navadno 3 3 4 2 3 3 3 2" xfId="30632"/>
    <cellStyle name="Navadno 3 3 4 2 3 3 4" xfId="20732"/>
    <cellStyle name="Navadno 3 3 4 2 3 3 5" xfId="8022"/>
    <cellStyle name="Navadno 3 3 4 2 3 3 6" xfId="35474"/>
    <cellStyle name="Navadno 3 3 4 2 3 4" xfId="6614"/>
    <cellStyle name="Navadno 3 3 4 2 3 4 2" xfId="23556"/>
    <cellStyle name="Navadno 3 3 4 2 3 5" xfId="10840"/>
    <cellStyle name="Navadno 3 3 4 2 3 5 2" xfId="24998"/>
    <cellStyle name="Navadno 3 3 4 2 3 6" xfId="15066"/>
    <cellStyle name="Navadno 3 3 4 2 3 6 2" xfId="29224"/>
    <cellStyle name="Navadno 3 3 4 2 3 7" xfId="19324"/>
    <cellStyle name="Navadno 3 3 4 2 3 8" xfId="5169"/>
    <cellStyle name="Navadno 3 3 4 2 3 9" xfId="33480"/>
    <cellStyle name="Navadno 3 3 4 2 4" xfId="3057"/>
    <cellStyle name="Navadno 3 3 4 2 4 2" xfId="12952"/>
    <cellStyle name="Navadno 3 3 4 2 4 2 2" xfId="27110"/>
    <cellStyle name="Navadno 3 3 4 2 4 3" xfId="17178"/>
    <cellStyle name="Navadno 3 3 4 2 4 3 2" xfId="31336"/>
    <cellStyle name="Navadno 3 3 4 2 4 4" xfId="21436"/>
    <cellStyle name="Navadno 3 3 4 2 4 5" xfId="8726"/>
    <cellStyle name="Navadno 3 3 4 2 4 6" xfId="35475"/>
    <cellStyle name="Navadno 3 3 4 2 5" xfId="1649"/>
    <cellStyle name="Navadno 3 3 4 2 5 2" xfId="11544"/>
    <cellStyle name="Navadno 3 3 4 2 5 2 2" xfId="25702"/>
    <cellStyle name="Navadno 3 3 4 2 5 3" xfId="15770"/>
    <cellStyle name="Navadno 3 3 4 2 5 3 2" xfId="29928"/>
    <cellStyle name="Navadno 3 3 4 2 5 4" xfId="20028"/>
    <cellStyle name="Navadno 3 3 4 2 5 5" xfId="7318"/>
    <cellStyle name="Navadno 3 3 4 2 5 6" xfId="35476"/>
    <cellStyle name="Navadno 3 3 4 2 6" xfId="5910"/>
    <cellStyle name="Navadno 3 3 4 2 6 2" xfId="22852"/>
    <cellStyle name="Navadno 3 3 4 2 7" xfId="10136"/>
    <cellStyle name="Navadno 3 3 4 2 7 2" xfId="24294"/>
    <cellStyle name="Navadno 3 3 4 2 8" xfId="14362"/>
    <cellStyle name="Navadno 3 3 4 2 8 2" xfId="28520"/>
    <cellStyle name="Navadno 3 3 4 2 9" xfId="18620"/>
    <cellStyle name="Navadno 3 3 4 3" xfId="335"/>
    <cellStyle name="Navadno 3 3 4 3 10" xfId="4559"/>
    <cellStyle name="Navadno 3 3 4 3 11" xfId="32870"/>
    <cellStyle name="Navadno 3 3 4 3 12" xfId="35477"/>
    <cellStyle name="Navadno 3 3 4 3 2" xfId="687"/>
    <cellStyle name="Navadno 3 3 4 3 2 10" xfId="33222"/>
    <cellStyle name="Navadno 3 3 4 3 2 11" xfId="35478"/>
    <cellStyle name="Navadno 3 3 4 3 2 2" xfId="1391"/>
    <cellStyle name="Navadno 3 3 4 3 2 2 10" xfId="35479"/>
    <cellStyle name="Navadno 3 3 4 3 2 2 2" xfId="4207"/>
    <cellStyle name="Navadno 3 3 4 3 2 2 2 2" xfId="14102"/>
    <cellStyle name="Navadno 3 3 4 3 2 2 2 2 2" xfId="28260"/>
    <cellStyle name="Navadno 3 3 4 3 2 2 2 3" xfId="18328"/>
    <cellStyle name="Navadno 3 3 4 3 2 2 2 3 2" xfId="32486"/>
    <cellStyle name="Navadno 3 3 4 3 2 2 2 4" xfId="22586"/>
    <cellStyle name="Navadno 3 3 4 3 2 2 2 5" xfId="9876"/>
    <cellStyle name="Navadno 3 3 4 3 2 2 2 6" xfId="35480"/>
    <cellStyle name="Navadno 3 3 4 3 2 2 3" xfId="2799"/>
    <cellStyle name="Navadno 3 3 4 3 2 2 3 2" xfId="12694"/>
    <cellStyle name="Navadno 3 3 4 3 2 2 3 2 2" xfId="26852"/>
    <cellStyle name="Navadno 3 3 4 3 2 2 3 3" xfId="16920"/>
    <cellStyle name="Navadno 3 3 4 3 2 2 3 3 2" xfId="31078"/>
    <cellStyle name="Navadno 3 3 4 3 2 2 3 4" xfId="21178"/>
    <cellStyle name="Navadno 3 3 4 3 2 2 3 5" xfId="8468"/>
    <cellStyle name="Navadno 3 3 4 3 2 2 3 6" xfId="35481"/>
    <cellStyle name="Navadno 3 3 4 3 2 2 4" xfId="7060"/>
    <cellStyle name="Navadno 3 3 4 3 2 2 4 2" xfId="24002"/>
    <cellStyle name="Navadno 3 3 4 3 2 2 5" xfId="11286"/>
    <cellStyle name="Navadno 3 3 4 3 2 2 5 2" xfId="25444"/>
    <cellStyle name="Navadno 3 3 4 3 2 2 6" xfId="15512"/>
    <cellStyle name="Navadno 3 3 4 3 2 2 6 2" xfId="29670"/>
    <cellStyle name="Navadno 3 3 4 3 2 2 7" xfId="19770"/>
    <cellStyle name="Navadno 3 3 4 3 2 2 8" xfId="5615"/>
    <cellStyle name="Navadno 3 3 4 3 2 2 9" xfId="33926"/>
    <cellStyle name="Navadno 3 3 4 3 2 3" xfId="3503"/>
    <cellStyle name="Navadno 3 3 4 3 2 3 2" xfId="13398"/>
    <cellStyle name="Navadno 3 3 4 3 2 3 2 2" xfId="27556"/>
    <cellStyle name="Navadno 3 3 4 3 2 3 3" xfId="17624"/>
    <cellStyle name="Navadno 3 3 4 3 2 3 3 2" xfId="31782"/>
    <cellStyle name="Navadno 3 3 4 3 2 3 4" xfId="21882"/>
    <cellStyle name="Navadno 3 3 4 3 2 3 5" xfId="9172"/>
    <cellStyle name="Navadno 3 3 4 3 2 3 6" xfId="35482"/>
    <cellStyle name="Navadno 3 3 4 3 2 4" xfId="2095"/>
    <cellStyle name="Navadno 3 3 4 3 2 4 2" xfId="11990"/>
    <cellStyle name="Navadno 3 3 4 3 2 4 2 2" xfId="26148"/>
    <cellStyle name="Navadno 3 3 4 3 2 4 3" xfId="16216"/>
    <cellStyle name="Navadno 3 3 4 3 2 4 3 2" xfId="30374"/>
    <cellStyle name="Navadno 3 3 4 3 2 4 4" xfId="20474"/>
    <cellStyle name="Navadno 3 3 4 3 2 4 5" xfId="7764"/>
    <cellStyle name="Navadno 3 3 4 3 2 4 6" xfId="35483"/>
    <cellStyle name="Navadno 3 3 4 3 2 5" xfId="6356"/>
    <cellStyle name="Navadno 3 3 4 3 2 5 2" xfId="23298"/>
    <cellStyle name="Navadno 3 3 4 3 2 6" xfId="10582"/>
    <cellStyle name="Navadno 3 3 4 3 2 6 2" xfId="24740"/>
    <cellStyle name="Navadno 3 3 4 3 2 7" xfId="14808"/>
    <cellStyle name="Navadno 3 3 4 3 2 7 2" xfId="28966"/>
    <cellStyle name="Navadno 3 3 4 3 2 8" xfId="19066"/>
    <cellStyle name="Navadno 3 3 4 3 2 9" xfId="4911"/>
    <cellStyle name="Navadno 3 3 4 3 3" xfId="1039"/>
    <cellStyle name="Navadno 3 3 4 3 3 10" xfId="35484"/>
    <cellStyle name="Navadno 3 3 4 3 3 2" xfId="3855"/>
    <cellStyle name="Navadno 3 3 4 3 3 2 2" xfId="13750"/>
    <cellStyle name="Navadno 3 3 4 3 3 2 2 2" xfId="27908"/>
    <cellStyle name="Navadno 3 3 4 3 3 2 3" xfId="17976"/>
    <cellStyle name="Navadno 3 3 4 3 3 2 3 2" xfId="32134"/>
    <cellStyle name="Navadno 3 3 4 3 3 2 4" xfId="22234"/>
    <cellStyle name="Navadno 3 3 4 3 3 2 5" xfId="9524"/>
    <cellStyle name="Navadno 3 3 4 3 3 2 6" xfId="35485"/>
    <cellStyle name="Navadno 3 3 4 3 3 3" xfId="2447"/>
    <cellStyle name="Navadno 3 3 4 3 3 3 2" xfId="12342"/>
    <cellStyle name="Navadno 3 3 4 3 3 3 2 2" xfId="26500"/>
    <cellStyle name="Navadno 3 3 4 3 3 3 3" xfId="16568"/>
    <cellStyle name="Navadno 3 3 4 3 3 3 3 2" xfId="30726"/>
    <cellStyle name="Navadno 3 3 4 3 3 3 4" xfId="20826"/>
    <cellStyle name="Navadno 3 3 4 3 3 3 5" xfId="8116"/>
    <cellStyle name="Navadno 3 3 4 3 3 3 6" xfId="35486"/>
    <cellStyle name="Navadno 3 3 4 3 3 4" xfId="6708"/>
    <cellStyle name="Navadno 3 3 4 3 3 4 2" xfId="23650"/>
    <cellStyle name="Navadno 3 3 4 3 3 5" xfId="10934"/>
    <cellStyle name="Navadno 3 3 4 3 3 5 2" xfId="25092"/>
    <cellStyle name="Navadno 3 3 4 3 3 6" xfId="15160"/>
    <cellStyle name="Navadno 3 3 4 3 3 6 2" xfId="29318"/>
    <cellStyle name="Navadno 3 3 4 3 3 7" xfId="19418"/>
    <cellStyle name="Navadno 3 3 4 3 3 8" xfId="5263"/>
    <cellStyle name="Navadno 3 3 4 3 3 9" xfId="33574"/>
    <cellStyle name="Navadno 3 3 4 3 4" xfId="3151"/>
    <cellStyle name="Navadno 3 3 4 3 4 2" xfId="13046"/>
    <cellStyle name="Navadno 3 3 4 3 4 2 2" xfId="27204"/>
    <cellStyle name="Navadno 3 3 4 3 4 3" xfId="17272"/>
    <cellStyle name="Navadno 3 3 4 3 4 3 2" xfId="31430"/>
    <cellStyle name="Navadno 3 3 4 3 4 4" xfId="21530"/>
    <cellStyle name="Navadno 3 3 4 3 4 5" xfId="8820"/>
    <cellStyle name="Navadno 3 3 4 3 4 6" xfId="35487"/>
    <cellStyle name="Navadno 3 3 4 3 5" xfId="1743"/>
    <cellStyle name="Navadno 3 3 4 3 5 2" xfId="11638"/>
    <cellStyle name="Navadno 3 3 4 3 5 2 2" xfId="25796"/>
    <cellStyle name="Navadno 3 3 4 3 5 3" xfId="15864"/>
    <cellStyle name="Navadno 3 3 4 3 5 3 2" xfId="30022"/>
    <cellStyle name="Navadno 3 3 4 3 5 4" xfId="20122"/>
    <cellStyle name="Navadno 3 3 4 3 5 5" xfId="7412"/>
    <cellStyle name="Navadno 3 3 4 3 5 6" xfId="35488"/>
    <cellStyle name="Navadno 3 3 4 3 6" xfId="6004"/>
    <cellStyle name="Navadno 3 3 4 3 6 2" xfId="22946"/>
    <cellStyle name="Navadno 3 3 4 3 7" xfId="10230"/>
    <cellStyle name="Navadno 3 3 4 3 7 2" xfId="24388"/>
    <cellStyle name="Navadno 3 3 4 3 8" xfId="14456"/>
    <cellStyle name="Navadno 3 3 4 3 8 2" xfId="28614"/>
    <cellStyle name="Navadno 3 3 4 3 9" xfId="18714"/>
    <cellStyle name="Navadno 3 3 4 4" xfId="465"/>
    <cellStyle name="Navadno 3 3 4 4 10" xfId="33000"/>
    <cellStyle name="Navadno 3 3 4 4 11" xfId="35489"/>
    <cellStyle name="Navadno 3 3 4 4 2" xfId="1169"/>
    <cellStyle name="Navadno 3 3 4 4 2 10" xfId="35490"/>
    <cellStyle name="Navadno 3 3 4 4 2 2" xfId="3985"/>
    <cellStyle name="Navadno 3 3 4 4 2 2 2" xfId="13880"/>
    <cellStyle name="Navadno 3 3 4 4 2 2 2 2" xfId="28038"/>
    <cellStyle name="Navadno 3 3 4 4 2 2 3" xfId="18106"/>
    <cellStyle name="Navadno 3 3 4 4 2 2 3 2" xfId="32264"/>
    <cellStyle name="Navadno 3 3 4 4 2 2 4" xfId="22364"/>
    <cellStyle name="Navadno 3 3 4 4 2 2 5" xfId="9654"/>
    <cellStyle name="Navadno 3 3 4 4 2 2 6" xfId="35491"/>
    <cellStyle name="Navadno 3 3 4 4 2 3" xfId="2577"/>
    <cellStyle name="Navadno 3 3 4 4 2 3 2" xfId="12472"/>
    <cellStyle name="Navadno 3 3 4 4 2 3 2 2" xfId="26630"/>
    <cellStyle name="Navadno 3 3 4 4 2 3 3" xfId="16698"/>
    <cellStyle name="Navadno 3 3 4 4 2 3 3 2" xfId="30856"/>
    <cellStyle name="Navadno 3 3 4 4 2 3 4" xfId="20956"/>
    <cellStyle name="Navadno 3 3 4 4 2 3 5" xfId="8246"/>
    <cellStyle name="Navadno 3 3 4 4 2 3 6" xfId="35492"/>
    <cellStyle name="Navadno 3 3 4 4 2 4" xfId="6838"/>
    <cellStyle name="Navadno 3 3 4 4 2 4 2" xfId="23780"/>
    <cellStyle name="Navadno 3 3 4 4 2 5" xfId="11064"/>
    <cellStyle name="Navadno 3 3 4 4 2 5 2" xfId="25222"/>
    <cellStyle name="Navadno 3 3 4 4 2 6" xfId="15290"/>
    <cellStyle name="Navadno 3 3 4 4 2 6 2" xfId="29448"/>
    <cellStyle name="Navadno 3 3 4 4 2 7" xfId="19548"/>
    <cellStyle name="Navadno 3 3 4 4 2 8" xfId="5393"/>
    <cellStyle name="Navadno 3 3 4 4 2 9" xfId="33704"/>
    <cellStyle name="Navadno 3 3 4 4 3" xfId="3281"/>
    <cellStyle name="Navadno 3 3 4 4 3 2" xfId="13176"/>
    <cellStyle name="Navadno 3 3 4 4 3 2 2" xfId="27334"/>
    <cellStyle name="Navadno 3 3 4 4 3 3" xfId="17402"/>
    <cellStyle name="Navadno 3 3 4 4 3 3 2" xfId="31560"/>
    <cellStyle name="Navadno 3 3 4 4 3 4" xfId="21660"/>
    <cellStyle name="Navadno 3 3 4 4 3 5" xfId="8950"/>
    <cellStyle name="Navadno 3 3 4 4 3 6" xfId="35493"/>
    <cellStyle name="Navadno 3 3 4 4 4" xfId="1873"/>
    <cellStyle name="Navadno 3 3 4 4 4 2" xfId="11768"/>
    <cellStyle name="Navadno 3 3 4 4 4 2 2" xfId="25926"/>
    <cellStyle name="Navadno 3 3 4 4 4 3" xfId="15994"/>
    <cellStyle name="Navadno 3 3 4 4 4 3 2" xfId="30152"/>
    <cellStyle name="Navadno 3 3 4 4 4 4" xfId="20252"/>
    <cellStyle name="Navadno 3 3 4 4 4 5" xfId="7542"/>
    <cellStyle name="Navadno 3 3 4 4 4 6" xfId="35494"/>
    <cellStyle name="Navadno 3 3 4 4 5" xfId="6134"/>
    <cellStyle name="Navadno 3 3 4 4 5 2" xfId="23076"/>
    <cellStyle name="Navadno 3 3 4 4 6" xfId="10360"/>
    <cellStyle name="Navadno 3 3 4 4 6 2" xfId="24518"/>
    <cellStyle name="Navadno 3 3 4 4 7" xfId="14586"/>
    <cellStyle name="Navadno 3 3 4 4 7 2" xfId="28744"/>
    <cellStyle name="Navadno 3 3 4 4 8" xfId="18844"/>
    <cellStyle name="Navadno 3 3 4 4 9" xfId="4689"/>
    <cellStyle name="Navadno 3 3 4 5" xfId="817"/>
    <cellStyle name="Navadno 3 3 4 5 10" xfId="35495"/>
    <cellStyle name="Navadno 3 3 4 5 2" xfId="3633"/>
    <cellStyle name="Navadno 3 3 4 5 2 2" xfId="13528"/>
    <cellStyle name="Navadno 3 3 4 5 2 2 2" xfId="27686"/>
    <cellStyle name="Navadno 3 3 4 5 2 3" xfId="17754"/>
    <cellStyle name="Navadno 3 3 4 5 2 3 2" xfId="31912"/>
    <cellStyle name="Navadno 3 3 4 5 2 4" xfId="22012"/>
    <cellStyle name="Navadno 3 3 4 5 2 5" xfId="9302"/>
    <cellStyle name="Navadno 3 3 4 5 2 6" xfId="35496"/>
    <cellStyle name="Navadno 3 3 4 5 3" xfId="2225"/>
    <cellStyle name="Navadno 3 3 4 5 3 2" xfId="12120"/>
    <cellStyle name="Navadno 3 3 4 5 3 2 2" xfId="26278"/>
    <cellStyle name="Navadno 3 3 4 5 3 3" xfId="16346"/>
    <cellStyle name="Navadno 3 3 4 5 3 3 2" xfId="30504"/>
    <cellStyle name="Navadno 3 3 4 5 3 4" xfId="20604"/>
    <cellStyle name="Navadno 3 3 4 5 3 5" xfId="7894"/>
    <cellStyle name="Navadno 3 3 4 5 3 6" xfId="35497"/>
    <cellStyle name="Navadno 3 3 4 5 4" xfId="6486"/>
    <cellStyle name="Navadno 3 3 4 5 4 2" xfId="23428"/>
    <cellStyle name="Navadno 3 3 4 5 5" xfId="10712"/>
    <cellStyle name="Navadno 3 3 4 5 5 2" xfId="24870"/>
    <cellStyle name="Navadno 3 3 4 5 6" xfId="14938"/>
    <cellStyle name="Navadno 3 3 4 5 6 2" xfId="29096"/>
    <cellStyle name="Navadno 3 3 4 5 7" xfId="19196"/>
    <cellStyle name="Navadno 3 3 4 5 8" xfId="5041"/>
    <cellStyle name="Navadno 3 3 4 5 9" xfId="33352"/>
    <cellStyle name="Navadno 3 3 4 6" xfId="2897"/>
    <cellStyle name="Navadno 3 3 4 6 2" xfId="12792"/>
    <cellStyle name="Navadno 3 3 4 6 2 2" xfId="26950"/>
    <cellStyle name="Navadno 3 3 4 6 3" xfId="17018"/>
    <cellStyle name="Navadno 3 3 4 6 3 2" xfId="31176"/>
    <cellStyle name="Navadno 3 3 4 6 4" xfId="21276"/>
    <cellStyle name="Navadno 3 3 4 6 5" xfId="8566"/>
    <cellStyle name="Navadno 3 3 4 6 6" xfId="35498"/>
    <cellStyle name="Navadno 3 3 4 7" xfId="1489"/>
    <cellStyle name="Navadno 3 3 4 7 2" xfId="11384"/>
    <cellStyle name="Navadno 3 3 4 7 2 2" xfId="25542"/>
    <cellStyle name="Navadno 3 3 4 7 3" xfId="15610"/>
    <cellStyle name="Navadno 3 3 4 7 3 2" xfId="29768"/>
    <cellStyle name="Navadno 3 3 4 7 4" xfId="19868"/>
    <cellStyle name="Navadno 3 3 4 7 5" xfId="7158"/>
    <cellStyle name="Navadno 3 3 4 7 6" xfId="35499"/>
    <cellStyle name="Navadno 3 3 4 8" xfId="5718"/>
    <cellStyle name="Navadno 3 3 4 8 2" xfId="22660"/>
    <cellStyle name="Navadno 3 3 4 9" xfId="9944"/>
    <cellStyle name="Navadno 3 3 4 9 2" xfId="24102"/>
    <cellStyle name="Navadno 3 3 5" xfId="112"/>
    <cellStyle name="Navadno 3 3 5 10" xfId="18492"/>
    <cellStyle name="Navadno 3 3 5 11" xfId="4337"/>
    <cellStyle name="Navadno 3 3 5 12" xfId="32648"/>
    <cellStyle name="Navadno 3 3 5 13" xfId="35500"/>
    <cellStyle name="Navadno 3 3 5 2" xfId="272"/>
    <cellStyle name="Navadno 3 3 5 2 10" xfId="4497"/>
    <cellStyle name="Navadno 3 3 5 2 11" xfId="32808"/>
    <cellStyle name="Navadno 3 3 5 2 12" xfId="35501"/>
    <cellStyle name="Navadno 3 3 5 2 2" xfId="625"/>
    <cellStyle name="Navadno 3 3 5 2 2 10" xfId="33160"/>
    <cellStyle name="Navadno 3 3 5 2 2 11" xfId="35502"/>
    <cellStyle name="Navadno 3 3 5 2 2 2" xfId="1329"/>
    <cellStyle name="Navadno 3 3 5 2 2 2 10" xfId="35503"/>
    <cellStyle name="Navadno 3 3 5 2 2 2 2" xfId="4145"/>
    <cellStyle name="Navadno 3 3 5 2 2 2 2 2" xfId="14040"/>
    <cellStyle name="Navadno 3 3 5 2 2 2 2 2 2" xfId="28198"/>
    <cellStyle name="Navadno 3 3 5 2 2 2 2 3" xfId="18266"/>
    <cellStyle name="Navadno 3 3 5 2 2 2 2 3 2" xfId="32424"/>
    <cellStyle name="Navadno 3 3 5 2 2 2 2 4" xfId="22524"/>
    <cellStyle name="Navadno 3 3 5 2 2 2 2 5" xfId="9814"/>
    <cellStyle name="Navadno 3 3 5 2 2 2 2 6" xfId="35504"/>
    <cellStyle name="Navadno 3 3 5 2 2 2 3" xfId="2737"/>
    <cellStyle name="Navadno 3 3 5 2 2 2 3 2" xfId="12632"/>
    <cellStyle name="Navadno 3 3 5 2 2 2 3 2 2" xfId="26790"/>
    <cellStyle name="Navadno 3 3 5 2 2 2 3 3" xfId="16858"/>
    <cellStyle name="Navadno 3 3 5 2 2 2 3 3 2" xfId="31016"/>
    <cellStyle name="Navadno 3 3 5 2 2 2 3 4" xfId="21116"/>
    <cellStyle name="Navadno 3 3 5 2 2 2 3 5" xfId="8406"/>
    <cellStyle name="Navadno 3 3 5 2 2 2 3 6" xfId="35505"/>
    <cellStyle name="Navadno 3 3 5 2 2 2 4" xfId="6998"/>
    <cellStyle name="Navadno 3 3 5 2 2 2 4 2" xfId="23940"/>
    <cellStyle name="Navadno 3 3 5 2 2 2 5" xfId="11224"/>
    <cellStyle name="Navadno 3 3 5 2 2 2 5 2" xfId="25382"/>
    <cellStyle name="Navadno 3 3 5 2 2 2 6" xfId="15450"/>
    <cellStyle name="Navadno 3 3 5 2 2 2 6 2" xfId="29608"/>
    <cellStyle name="Navadno 3 3 5 2 2 2 7" xfId="19708"/>
    <cellStyle name="Navadno 3 3 5 2 2 2 8" xfId="5553"/>
    <cellStyle name="Navadno 3 3 5 2 2 2 9" xfId="33864"/>
    <cellStyle name="Navadno 3 3 5 2 2 3" xfId="3441"/>
    <cellStyle name="Navadno 3 3 5 2 2 3 2" xfId="13336"/>
    <cellStyle name="Navadno 3 3 5 2 2 3 2 2" xfId="27494"/>
    <cellStyle name="Navadno 3 3 5 2 2 3 3" xfId="17562"/>
    <cellStyle name="Navadno 3 3 5 2 2 3 3 2" xfId="31720"/>
    <cellStyle name="Navadno 3 3 5 2 2 3 4" xfId="21820"/>
    <cellStyle name="Navadno 3 3 5 2 2 3 5" xfId="9110"/>
    <cellStyle name="Navadno 3 3 5 2 2 3 6" xfId="35506"/>
    <cellStyle name="Navadno 3 3 5 2 2 4" xfId="2033"/>
    <cellStyle name="Navadno 3 3 5 2 2 4 2" xfId="11928"/>
    <cellStyle name="Navadno 3 3 5 2 2 4 2 2" xfId="26086"/>
    <cellStyle name="Navadno 3 3 5 2 2 4 3" xfId="16154"/>
    <cellStyle name="Navadno 3 3 5 2 2 4 3 2" xfId="30312"/>
    <cellStyle name="Navadno 3 3 5 2 2 4 4" xfId="20412"/>
    <cellStyle name="Navadno 3 3 5 2 2 4 5" xfId="7702"/>
    <cellStyle name="Navadno 3 3 5 2 2 4 6" xfId="35507"/>
    <cellStyle name="Navadno 3 3 5 2 2 5" xfId="6294"/>
    <cellStyle name="Navadno 3 3 5 2 2 5 2" xfId="23236"/>
    <cellStyle name="Navadno 3 3 5 2 2 6" xfId="10520"/>
    <cellStyle name="Navadno 3 3 5 2 2 6 2" xfId="24678"/>
    <cellStyle name="Navadno 3 3 5 2 2 7" xfId="14746"/>
    <cellStyle name="Navadno 3 3 5 2 2 7 2" xfId="28904"/>
    <cellStyle name="Navadno 3 3 5 2 2 8" xfId="19004"/>
    <cellStyle name="Navadno 3 3 5 2 2 9" xfId="4849"/>
    <cellStyle name="Navadno 3 3 5 2 3" xfId="977"/>
    <cellStyle name="Navadno 3 3 5 2 3 10" xfId="35508"/>
    <cellStyle name="Navadno 3 3 5 2 3 2" xfId="3793"/>
    <cellStyle name="Navadno 3 3 5 2 3 2 2" xfId="13688"/>
    <cellStyle name="Navadno 3 3 5 2 3 2 2 2" xfId="27846"/>
    <cellStyle name="Navadno 3 3 5 2 3 2 3" xfId="17914"/>
    <cellStyle name="Navadno 3 3 5 2 3 2 3 2" xfId="32072"/>
    <cellStyle name="Navadno 3 3 5 2 3 2 4" xfId="22172"/>
    <cellStyle name="Navadno 3 3 5 2 3 2 5" xfId="9462"/>
    <cellStyle name="Navadno 3 3 5 2 3 2 6" xfId="35509"/>
    <cellStyle name="Navadno 3 3 5 2 3 3" xfId="2385"/>
    <cellStyle name="Navadno 3 3 5 2 3 3 2" xfId="12280"/>
    <cellStyle name="Navadno 3 3 5 2 3 3 2 2" xfId="26438"/>
    <cellStyle name="Navadno 3 3 5 2 3 3 3" xfId="16506"/>
    <cellStyle name="Navadno 3 3 5 2 3 3 3 2" xfId="30664"/>
    <cellStyle name="Navadno 3 3 5 2 3 3 4" xfId="20764"/>
    <cellStyle name="Navadno 3 3 5 2 3 3 5" xfId="8054"/>
    <cellStyle name="Navadno 3 3 5 2 3 3 6" xfId="35510"/>
    <cellStyle name="Navadno 3 3 5 2 3 4" xfId="6646"/>
    <cellStyle name="Navadno 3 3 5 2 3 4 2" xfId="23588"/>
    <cellStyle name="Navadno 3 3 5 2 3 5" xfId="10872"/>
    <cellStyle name="Navadno 3 3 5 2 3 5 2" xfId="25030"/>
    <cellStyle name="Navadno 3 3 5 2 3 6" xfId="15098"/>
    <cellStyle name="Navadno 3 3 5 2 3 6 2" xfId="29256"/>
    <cellStyle name="Navadno 3 3 5 2 3 7" xfId="19356"/>
    <cellStyle name="Navadno 3 3 5 2 3 8" xfId="5201"/>
    <cellStyle name="Navadno 3 3 5 2 3 9" xfId="33512"/>
    <cellStyle name="Navadno 3 3 5 2 4" xfId="3089"/>
    <cellStyle name="Navadno 3 3 5 2 4 2" xfId="12984"/>
    <cellStyle name="Navadno 3 3 5 2 4 2 2" xfId="27142"/>
    <cellStyle name="Navadno 3 3 5 2 4 3" xfId="17210"/>
    <cellStyle name="Navadno 3 3 5 2 4 3 2" xfId="31368"/>
    <cellStyle name="Navadno 3 3 5 2 4 4" xfId="21468"/>
    <cellStyle name="Navadno 3 3 5 2 4 5" xfId="8758"/>
    <cellStyle name="Navadno 3 3 5 2 4 6" xfId="35511"/>
    <cellStyle name="Navadno 3 3 5 2 5" xfId="1681"/>
    <cellStyle name="Navadno 3 3 5 2 5 2" xfId="11576"/>
    <cellStyle name="Navadno 3 3 5 2 5 2 2" xfId="25734"/>
    <cellStyle name="Navadno 3 3 5 2 5 3" xfId="15802"/>
    <cellStyle name="Navadno 3 3 5 2 5 3 2" xfId="29960"/>
    <cellStyle name="Navadno 3 3 5 2 5 4" xfId="20060"/>
    <cellStyle name="Navadno 3 3 5 2 5 5" xfId="7350"/>
    <cellStyle name="Navadno 3 3 5 2 5 6" xfId="35512"/>
    <cellStyle name="Navadno 3 3 5 2 6" xfId="5942"/>
    <cellStyle name="Navadno 3 3 5 2 6 2" xfId="22884"/>
    <cellStyle name="Navadno 3 3 5 2 7" xfId="10168"/>
    <cellStyle name="Navadno 3 3 5 2 7 2" xfId="24326"/>
    <cellStyle name="Navadno 3 3 5 2 8" xfId="14394"/>
    <cellStyle name="Navadno 3 3 5 2 8 2" xfId="28552"/>
    <cellStyle name="Navadno 3 3 5 2 9" xfId="18652"/>
    <cellStyle name="Navadno 3 3 5 3" xfId="497"/>
    <cellStyle name="Navadno 3 3 5 3 10" xfId="33032"/>
    <cellStyle name="Navadno 3 3 5 3 11" xfId="35513"/>
    <cellStyle name="Navadno 3 3 5 3 2" xfId="1201"/>
    <cellStyle name="Navadno 3 3 5 3 2 10" xfId="35514"/>
    <cellStyle name="Navadno 3 3 5 3 2 2" xfId="4017"/>
    <cellStyle name="Navadno 3 3 5 3 2 2 2" xfId="13912"/>
    <cellStyle name="Navadno 3 3 5 3 2 2 2 2" xfId="28070"/>
    <cellStyle name="Navadno 3 3 5 3 2 2 3" xfId="18138"/>
    <cellStyle name="Navadno 3 3 5 3 2 2 3 2" xfId="32296"/>
    <cellStyle name="Navadno 3 3 5 3 2 2 4" xfId="22396"/>
    <cellStyle name="Navadno 3 3 5 3 2 2 5" xfId="9686"/>
    <cellStyle name="Navadno 3 3 5 3 2 2 6" xfId="35515"/>
    <cellStyle name="Navadno 3 3 5 3 2 3" xfId="2609"/>
    <cellStyle name="Navadno 3 3 5 3 2 3 2" xfId="12504"/>
    <cellStyle name="Navadno 3 3 5 3 2 3 2 2" xfId="26662"/>
    <cellStyle name="Navadno 3 3 5 3 2 3 3" xfId="16730"/>
    <cellStyle name="Navadno 3 3 5 3 2 3 3 2" xfId="30888"/>
    <cellStyle name="Navadno 3 3 5 3 2 3 4" xfId="20988"/>
    <cellStyle name="Navadno 3 3 5 3 2 3 5" xfId="8278"/>
    <cellStyle name="Navadno 3 3 5 3 2 3 6" xfId="35516"/>
    <cellStyle name="Navadno 3 3 5 3 2 4" xfId="6870"/>
    <cellStyle name="Navadno 3 3 5 3 2 4 2" xfId="23812"/>
    <cellStyle name="Navadno 3 3 5 3 2 5" xfId="11096"/>
    <cellStyle name="Navadno 3 3 5 3 2 5 2" xfId="25254"/>
    <cellStyle name="Navadno 3 3 5 3 2 6" xfId="15322"/>
    <cellStyle name="Navadno 3 3 5 3 2 6 2" xfId="29480"/>
    <cellStyle name="Navadno 3 3 5 3 2 7" xfId="19580"/>
    <cellStyle name="Navadno 3 3 5 3 2 8" xfId="5425"/>
    <cellStyle name="Navadno 3 3 5 3 2 9" xfId="33736"/>
    <cellStyle name="Navadno 3 3 5 3 3" xfId="3313"/>
    <cellStyle name="Navadno 3 3 5 3 3 2" xfId="13208"/>
    <cellStyle name="Navadno 3 3 5 3 3 2 2" xfId="27366"/>
    <cellStyle name="Navadno 3 3 5 3 3 3" xfId="17434"/>
    <cellStyle name="Navadno 3 3 5 3 3 3 2" xfId="31592"/>
    <cellStyle name="Navadno 3 3 5 3 3 4" xfId="21692"/>
    <cellStyle name="Navadno 3 3 5 3 3 5" xfId="8982"/>
    <cellStyle name="Navadno 3 3 5 3 3 6" xfId="35517"/>
    <cellStyle name="Navadno 3 3 5 3 4" xfId="1905"/>
    <cellStyle name="Navadno 3 3 5 3 4 2" xfId="11800"/>
    <cellStyle name="Navadno 3 3 5 3 4 2 2" xfId="25958"/>
    <cellStyle name="Navadno 3 3 5 3 4 3" xfId="16026"/>
    <cellStyle name="Navadno 3 3 5 3 4 3 2" xfId="30184"/>
    <cellStyle name="Navadno 3 3 5 3 4 4" xfId="20284"/>
    <cellStyle name="Navadno 3 3 5 3 4 5" xfId="7574"/>
    <cellStyle name="Navadno 3 3 5 3 4 6" xfId="35518"/>
    <cellStyle name="Navadno 3 3 5 3 5" xfId="6166"/>
    <cellStyle name="Navadno 3 3 5 3 5 2" xfId="23108"/>
    <cellStyle name="Navadno 3 3 5 3 6" xfId="10392"/>
    <cellStyle name="Navadno 3 3 5 3 6 2" xfId="24550"/>
    <cellStyle name="Navadno 3 3 5 3 7" xfId="14618"/>
    <cellStyle name="Navadno 3 3 5 3 7 2" xfId="28776"/>
    <cellStyle name="Navadno 3 3 5 3 8" xfId="18876"/>
    <cellStyle name="Navadno 3 3 5 3 9" xfId="4721"/>
    <cellStyle name="Navadno 3 3 5 4" xfId="849"/>
    <cellStyle name="Navadno 3 3 5 4 10" xfId="35519"/>
    <cellStyle name="Navadno 3 3 5 4 2" xfId="3665"/>
    <cellStyle name="Navadno 3 3 5 4 2 2" xfId="13560"/>
    <cellStyle name="Navadno 3 3 5 4 2 2 2" xfId="27718"/>
    <cellStyle name="Navadno 3 3 5 4 2 3" xfId="17786"/>
    <cellStyle name="Navadno 3 3 5 4 2 3 2" xfId="31944"/>
    <cellStyle name="Navadno 3 3 5 4 2 4" xfId="22044"/>
    <cellStyle name="Navadno 3 3 5 4 2 5" xfId="9334"/>
    <cellStyle name="Navadno 3 3 5 4 2 6" xfId="35520"/>
    <cellStyle name="Navadno 3 3 5 4 3" xfId="2257"/>
    <cellStyle name="Navadno 3 3 5 4 3 2" xfId="12152"/>
    <cellStyle name="Navadno 3 3 5 4 3 2 2" xfId="26310"/>
    <cellStyle name="Navadno 3 3 5 4 3 3" xfId="16378"/>
    <cellStyle name="Navadno 3 3 5 4 3 3 2" xfId="30536"/>
    <cellStyle name="Navadno 3 3 5 4 3 4" xfId="20636"/>
    <cellStyle name="Navadno 3 3 5 4 3 5" xfId="7926"/>
    <cellStyle name="Navadno 3 3 5 4 3 6" xfId="35521"/>
    <cellStyle name="Navadno 3 3 5 4 4" xfId="6518"/>
    <cellStyle name="Navadno 3 3 5 4 4 2" xfId="23460"/>
    <cellStyle name="Navadno 3 3 5 4 5" xfId="10744"/>
    <cellStyle name="Navadno 3 3 5 4 5 2" xfId="24902"/>
    <cellStyle name="Navadno 3 3 5 4 6" xfId="14970"/>
    <cellStyle name="Navadno 3 3 5 4 6 2" xfId="29128"/>
    <cellStyle name="Navadno 3 3 5 4 7" xfId="19228"/>
    <cellStyle name="Navadno 3 3 5 4 8" xfId="5073"/>
    <cellStyle name="Navadno 3 3 5 4 9" xfId="33384"/>
    <cellStyle name="Navadno 3 3 5 5" xfId="2929"/>
    <cellStyle name="Navadno 3 3 5 5 2" xfId="12824"/>
    <cellStyle name="Navadno 3 3 5 5 2 2" xfId="26982"/>
    <cellStyle name="Navadno 3 3 5 5 3" xfId="17050"/>
    <cellStyle name="Navadno 3 3 5 5 3 2" xfId="31208"/>
    <cellStyle name="Navadno 3 3 5 5 4" xfId="21308"/>
    <cellStyle name="Navadno 3 3 5 5 5" xfId="8598"/>
    <cellStyle name="Navadno 3 3 5 5 6" xfId="35522"/>
    <cellStyle name="Navadno 3 3 5 6" xfId="1521"/>
    <cellStyle name="Navadno 3 3 5 6 2" xfId="11416"/>
    <cellStyle name="Navadno 3 3 5 6 2 2" xfId="25574"/>
    <cellStyle name="Navadno 3 3 5 6 3" xfId="15642"/>
    <cellStyle name="Navadno 3 3 5 6 3 2" xfId="29800"/>
    <cellStyle name="Navadno 3 3 5 6 4" xfId="19900"/>
    <cellStyle name="Navadno 3 3 5 6 5" xfId="7190"/>
    <cellStyle name="Navadno 3 3 5 6 6" xfId="35523"/>
    <cellStyle name="Navadno 3 3 5 7" xfId="5782"/>
    <cellStyle name="Navadno 3 3 5 7 2" xfId="22724"/>
    <cellStyle name="Navadno 3 3 5 8" xfId="10008"/>
    <cellStyle name="Navadno 3 3 5 8 2" xfId="24166"/>
    <cellStyle name="Navadno 3 3 5 9" xfId="14234"/>
    <cellStyle name="Navadno 3 3 5 9 2" xfId="28392"/>
    <cellStyle name="Navadno 3 3 6" xfId="42"/>
    <cellStyle name="Navadno 3 3 6 10" xfId="18460"/>
    <cellStyle name="Navadno 3 3 6 11" xfId="4273"/>
    <cellStyle name="Navadno 3 3 6 12" xfId="32584"/>
    <cellStyle name="Navadno 3 3 6 13" xfId="35524"/>
    <cellStyle name="Navadno 3 3 6 2" xfId="208"/>
    <cellStyle name="Navadno 3 3 6 2 10" xfId="4433"/>
    <cellStyle name="Navadno 3 3 6 2 11" xfId="32744"/>
    <cellStyle name="Navadno 3 3 6 2 12" xfId="35525"/>
    <cellStyle name="Navadno 3 3 6 2 2" xfId="561"/>
    <cellStyle name="Navadno 3 3 6 2 2 10" xfId="33096"/>
    <cellStyle name="Navadno 3 3 6 2 2 11" xfId="35526"/>
    <cellStyle name="Navadno 3 3 6 2 2 2" xfId="1265"/>
    <cellStyle name="Navadno 3 3 6 2 2 2 10" xfId="35527"/>
    <cellStyle name="Navadno 3 3 6 2 2 2 2" xfId="4081"/>
    <cellStyle name="Navadno 3 3 6 2 2 2 2 2" xfId="13976"/>
    <cellStyle name="Navadno 3 3 6 2 2 2 2 2 2" xfId="28134"/>
    <cellStyle name="Navadno 3 3 6 2 2 2 2 3" xfId="18202"/>
    <cellStyle name="Navadno 3 3 6 2 2 2 2 3 2" xfId="32360"/>
    <cellStyle name="Navadno 3 3 6 2 2 2 2 4" xfId="22460"/>
    <cellStyle name="Navadno 3 3 6 2 2 2 2 5" xfId="9750"/>
    <cellStyle name="Navadno 3 3 6 2 2 2 2 6" xfId="35528"/>
    <cellStyle name="Navadno 3 3 6 2 2 2 3" xfId="2673"/>
    <cellStyle name="Navadno 3 3 6 2 2 2 3 2" xfId="12568"/>
    <cellStyle name="Navadno 3 3 6 2 2 2 3 2 2" xfId="26726"/>
    <cellStyle name="Navadno 3 3 6 2 2 2 3 3" xfId="16794"/>
    <cellStyle name="Navadno 3 3 6 2 2 2 3 3 2" xfId="30952"/>
    <cellStyle name="Navadno 3 3 6 2 2 2 3 4" xfId="21052"/>
    <cellStyle name="Navadno 3 3 6 2 2 2 3 5" xfId="8342"/>
    <cellStyle name="Navadno 3 3 6 2 2 2 3 6" xfId="35529"/>
    <cellStyle name="Navadno 3 3 6 2 2 2 4" xfId="6934"/>
    <cellStyle name="Navadno 3 3 6 2 2 2 4 2" xfId="23876"/>
    <cellStyle name="Navadno 3 3 6 2 2 2 5" xfId="11160"/>
    <cellStyle name="Navadno 3 3 6 2 2 2 5 2" xfId="25318"/>
    <cellStyle name="Navadno 3 3 6 2 2 2 6" xfId="15386"/>
    <cellStyle name="Navadno 3 3 6 2 2 2 6 2" xfId="29544"/>
    <cellStyle name="Navadno 3 3 6 2 2 2 7" xfId="19644"/>
    <cellStyle name="Navadno 3 3 6 2 2 2 8" xfId="5489"/>
    <cellStyle name="Navadno 3 3 6 2 2 2 9" xfId="33800"/>
    <cellStyle name="Navadno 3 3 6 2 2 3" xfId="3377"/>
    <cellStyle name="Navadno 3 3 6 2 2 3 2" xfId="13272"/>
    <cellStyle name="Navadno 3 3 6 2 2 3 2 2" xfId="27430"/>
    <cellStyle name="Navadno 3 3 6 2 2 3 3" xfId="17498"/>
    <cellStyle name="Navadno 3 3 6 2 2 3 3 2" xfId="31656"/>
    <cellStyle name="Navadno 3 3 6 2 2 3 4" xfId="21756"/>
    <cellStyle name="Navadno 3 3 6 2 2 3 5" xfId="9046"/>
    <cellStyle name="Navadno 3 3 6 2 2 3 6" xfId="35530"/>
    <cellStyle name="Navadno 3 3 6 2 2 4" xfId="1969"/>
    <cellStyle name="Navadno 3 3 6 2 2 4 2" xfId="11864"/>
    <cellStyle name="Navadno 3 3 6 2 2 4 2 2" xfId="26022"/>
    <cellStyle name="Navadno 3 3 6 2 2 4 3" xfId="16090"/>
    <cellStyle name="Navadno 3 3 6 2 2 4 3 2" xfId="30248"/>
    <cellStyle name="Navadno 3 3 6 2 2 4 4" xfId="20348"/>
    <cellStyle name="Navadno 3 3 6 2 2 4 5" xfId="7638"/>
    <cellStyle name="Navadno 3 3 6 2 2 4 6" xfId="35531"/>
    <cellStyle name="Navadno 3 3 6 2 2 5" xfId="6230"/>
    <cellStyle name="Navadno 3 3 6 2 2 5 2" xfId="23172"/>
    <cellStyle name="Navadno 3 3 6 2 2 6" xfId="10456"/>
    <cellStyle name="Navadno 3 3 6 2 2 6 2" xfId="24614"/>
    <cellStyle name="Navadno 3 3 6 2 2 7" xfId="14682"/>
    <cellStyle name="Navadno 3 3 6 2 2 7 2" xfId="28840"/>
    <cellStyle name="Navadno 3 3 6 2 2 8" xfId="18940"/>
    <cellStyle name="Navadno 3 3 6 2 2 9" xfId="4785"/>
    <cellStyle name="Navadno 3 3 6 2 3" xfId="913"/>
    <cellStyle name="Navadno 3 3 6 2 3 10" xfId="35532"/>
    <cellStyle name="Navadno 3 3 6 2 3 2" xfId="3729"/>
    <cellStyle name="Navadno 3 3 6 2 3 2 2" xfId="13624"/>
    <cellStyle name="Navadno 3 3 6 2 3 2 2 2" xfId="27782"/>
    <cellStyle name="Navadno 3 3 6 2 3 2 3" xfId="17850"/>
    <cellStyle name="Navadno 3 3 6 2 3 2 3 2" xfId="32008"/>
    <cellStyle name="Navadno 3 3 6 2 3 2 4" xfId="22108"/>
    <cellStyle name="Navadno 3 3 6 2 3 2 5" xfId="9398"/>
    <cellStyle name="Navadno 3 3 6 2 3 2 6" xfId="35533"/>
    <cellStyle name="Navadno 3 3 6 2 3 3" xfId="2321"/>
    <cellStyle name="Navadno 3 3 6 2 3 3 2" xfId="12216"/>
    <cellStyle name="Navadno 3 3 6 2 3 3 2 2" xfId="26374"/>
    <cellStyle name="Navadno 3 3 6 2 3 3 3" xfId="16442"/>
    <cellStyle name="Navadno 3 3 6 2 3 3 3 2" xfId="30600"/>
    <cellStyle name="Navadno 3 3 6 2 3 3 4" xfId="20700"/>
    <cellStyle name="Navadno 3 3 6 2 3 3 5" xfId="7990"/>
    <cellStyle name="Navadno 3 3 6 2 3 3 6" xfId="35534"/>
    <cellStyle name="Navadno 3 3 6 2 3 4" xfId="6582"/>
    <cellStyle name="Navadno 3 3 6 2 3 4 2" xfId="23524"/>
    <cellStyle name="Navadno 3 3 6 2 3 5" xfId="10808"/>
    <cellStyle name="Navadno 3 3 6 2 3 5 2" xfId="24966"/>
    <cellStyle name="Navadno 3 3 6 2 3 6" xfId="15034"/>
    <cellStyle name="Navadno 3 3 6 2 3 6 2" xfId="29192"/>
    <cellStyle name="Navadno 3 3 6 2 3 7" xfId="19292"/>
    <cellStyle name="Navadno 3 3 6 2 3 8" xfId="5137"/>
    <cellStyle name="Navadno 3 3 6 2 3 9" xfId="33448"/>
    <cellStyle name="Navadno 3 3 6 2 4" xfId="3025"/>
    <cellStyle name="Navadno 3 3 6 2 4 2" xfId="12920"/>
    <cellStyle name="Navadno 3 3 6 2 4 2 2" xfId="27078"/>
    <cellStyle name="Navadno 3 3 6 2 4 3" xfId="17146"/>
    <cellStyle name="Navadno 3 3 6 2 4 3 2" xfId="31304"/>
    <cellStyle name="Navadno 3 3 6 2 4 4" xfId="21404"/>
    <cellStyle name="Navadno 3 3 6 2 4 5" xfId="8694"/>
    <cellStyle name="Navadno 3 3 6 2 4 6" xfId="35535"/>
    <cellStyle name="Navadno 3 3 6 2 5" xfId="1617"/>
    <cellStyle name="Navadno 3 3 6 2 5 2" xfId="11512"/>
    <cellStyle name="Navadno 3 3 6 2 5 2 2" xfId="25670"/>
    <cellStyle name="Navadno 3 3 6 2 5 3" xfId="15738"/>
    <cellStyle name="Navadno 3 3 6 2 5 3 2" xfId="29896"/>
    <cellStyle name="Navadno 3 3 6 2 5 4" xfId="19996"/>
    <cellStyle name="Navadno 3 3 6 2 5 5" xfId="7286"/>
    <cellStyle name="Navadno 3 3 6 2 5 6" xfId="35536"/>
    <cellStyle name="Navadno 3 3 6 2 6" xfId="5878"/>
    <cellStyle name="Navadno 3 3 6 2 6 2" xfId="22820"/>
    <cellStyle name="Navadno 3 3 6 2 7" xfId="10104"/>
    <cellStyle name="Navadno 3 3 6 2 7 2" xfId="24262"/>
    <cellStyle name="Navadno 3 3 6 2 8" xfId="14330"/>
    <cellStyle name="Navadno 3 3 6 2 8 2" xfId="28488"/>
    <cellStyle name="Navadno 3 3 6 2 9" xfId="18588"/>
    <cellStyle name="Navadno 3 3 6 3" xfId="433"/>
    <cellStyle name="Navadno 3 3 6 3 10" xfId="32968"/>
    <cellStyle name="Navadno 3 3 6 3 11" xfId="35537"/>
    <cellStyle name="Navadno 3 3 6 3 2" xfId="1137"/>
    <cellStyle name="Navadno 3 3 6 3 2 10" xfId="35538"/>
    <cellStyle name="Navadno 3 3 6 3 2 2" xfId="3953"/>
    <cellStyle name="Navadno 3 3 6 3 2 2 2" xfId="13848"/>
    <cellStyle name="Navadno 3 3 6 3 2 2 2 2" xfId="28006"/>
    <cellStyle name="Navadno 3 3 6 3 2 2 3" xfId="18074"/>
    <cellStyle name="Navadno 3 3 6 3 2 2 3 2" xfId="32232"/>
    <cellStyle name="Navadno 3 3 6 3 2 2 4" xfId="22332"/>
    <cellStyle name="Navadno 3 3 6 3 2 2 5" xfId="9622"/>
    <cellStyle name="Navadno 3 3 6 3 2 2 6" xfId="35539"/>
    <cellStyle name="Navadno 3 3 6 3 2 3" xfId="2545"/>
    <cellStyle name="Navadno 3 3 6 3 2 3 2" xfId="12440"/>
    <cellStyle name="Navadno 3 3 6 3 2 3 2 2" xfId="26598"/>
    <cellStyle name="Navadno 3 3 6 3 2 3 3" xfId="16666"/>
    <cellStyle name="Navadno 3 3 6 3 2 3 3 2" xfId="30824"/>
    <cellStyle name="Navadno 3 3 6 3 2 3 4" xfId="20924"/>
    <cellStyle name="Navadno 3 3 6 3 2 3 5" xfId="8214"/>
    <cellStyle name="Navadno 3 3 6 3 2 3 6" xfId="35540"/>
    <cellStyle name="Navadno 3 3 6 3 2 4" xfId="6806"/>
    <cellStyle name="Navadno 3 3 6 3 2 4 2" xfId="23748"/>
    <cellStyle name="Navadno 3 3 6 3 2 5" xfId="11032"/>
    <cellStyle name="Navadno 3 3 6 3 2 5 2" xfId="25190"/>
    <cellStyle name="Navadno 3 3 6 3 2 6" xfId="15258"/>
    <cellStyle name="Navadno 3 3 6 3 2 6 2" xfId="29416"/>
    <cellStyle name="Navadno 3 3 6 3 2 7" xfId="19516"/>
    <cellStyle name="Navadno 3 3 6 3 2 8" xfId="5361"/>
    <cellStyle name="Navadno 3 3 6 3 2 9" xfId="33672"/>
    <cellStyle name="Navadno 3 3 6 3 3" xfId="3249"/>
    <cellStyle name="Navadno 3 3 6 3 3 2" xfId="13144"/>
    <cellStyle name="Navadno 3 3 6 3 3 2 2" xfId="27302"/>
    <cellStyle name="Navadno 3 3 6 3 3 3" xfId="17370"/>
    <cellStyle name="Navadno 3 3 6 3 3 3 2" xfId="31528"/>
    <cellStyle name="Navadno 3 3 6 3 3 4" xfId="21628"/>
    <cellStyle name="Navadno 3 3 6 3 3 5" xfId="8918"/>
    <cellStyle name="Navadno 3 3 6 3 3 6" xfId="35541"/>
    <cellStyle name="Navadno 3 3 6 3 4" xfId="1841"/>
    <cellStyle name="Navadno 3 3 6 3 4 2" xfId="11736"/>
    <cellStyle name="Navadno 3 3 6 3 4 2 2" xfId="25894"/>
    <cellStyle name="Navadno 3 3 6 3 4 3" xfId="15962"/>
    <cellStyle name="Navadno 3 3 6 3 4 3 2" xfId="30120"/>
    <cellStyle name="Navadno 3 3 6 3 4 4" xfId="20220"/>
    <cellStyle name="Navadno 3 3 6 3 4 5" xfId="7510"/>
    <cellStyle name="Navadno 3 3 6 3 4 6" xfId="35542"/>
    <cellStyle name="Navadno 3 3 6 3 5" xfId="6102"/>
    <cellStyle name="Navadno 3 3 6 3 5 2" xfId="23044"/>
    <cellStyle name="Navadno 3 3 6 3 6" xfId="10328"/>
    <cellStyle name="Navadno 3 3 6 3 6 2" xfId="24486"/>
    <cellStyle name="Navadno 3 3 6 3 7" xfId="14554"/>
    <cellStyle name="Navadno 3 3 6 3 7 2" xfId="28712"/>
    <cellStyle name="Navadno 3 3 6 3 8" xfId="18812"/>
    <cellStyle name="Navadno 3 3 6 3 9" xfId="4657"/>
    <cellStyle name="Navadno 3 3 6 4" xfId="785"/>
    <cellStyle name="Navadno 3 3 6 4 10" xfId="35543"/>
    <cellStyle name="Navadno 3 3 6 4 2" xfId="3601"/>
    <cellStyle name="Navadno 3 3 6 4 2 2" xfId="13496"/>
    <cellStyle name="Navadno 3 3 6 4 2 2 2" xfId="27654"/>
    <cellStyle name="Navadno 3 3 6 4 2 3" xfId="17722"/>
    <cellStyle name="Navadno 3 3 6 4 2 3 2" xfId="31880"/>
    <cellStyle name="Navadno 3 3 6 4 2 4" xfId="21980"/>
    <cellStyle name="Navadno 3 3 6 4 2 5" xfId="9270"/>
    <cellStyle name="Navadno 3 3 6 4 2 6" xfId="35544"/>
    <cellStyle name="Navadno 3 3 6 4 3" xfId="2193"/>
    <cellStyle name="Navadno 3 3 6 4 3 2" xfId="12088"/>
    <cellStyle name="Navadno 3 3 6 4 3 2 2" xfId="26246"/>
    <cellStyle name="Navadno 3 3 6 4 3 3" xfId="16314"/>
    <cellStyle name="Navadno 3 3 6 4 3 3 2" xfId="30472"/>
    <cellStyle name="Navadno 3 3 6 4 3 4" xfId="20572"/>
    <cellStyle name="Navadno 3 3 6 4 3 5" xfId="7862"/>
    <cellStyle name="Navadno 3 3 6 4 3 6" xfId="35545"/>
    <cellStyle name="Navadno 3 3 6 4 4" xfId="6454"/>
    <cellStyle name="Navadno 3 3 6 4 4 2" xfId="23396"/>
    <cellStyle name="Navadno 3 3 6 4 5" xfId="10680"/>
    <cellStyle name="Navadno 3 3 6 4 5 2" xfId="24838"/>
    <cellStyle name="Navadno 3 3 6 4 6" xfId="14906"/>
    <cellStyle name="Navadno 3 3 6 4 6 2" xfId="29064"/>
    <cellStyle name="Navadno 3 3 6 4 7" xfId="19164"/>
    <cellStyle name="Navadno 3 3 6 4 8" xfId="5009"/>
    <cellStyle name="Navadno 3 3 6 4 9" xfId="33320"/>
    <cellStyle name="Navadno 3 3 6 5" xfId="2865"/>
    <cellStyle name="Navadno 3 3 6 5 2" xfId="12760"/>
    <cellStyle name="Navadno 3 3 6 5 2 2" xfId="26918"/>
    <cellStyle name="Navadno 3 3 6 5 3" xfId="16986"/>
    <cellStyle name="Navadno 3 3 6 5 3 2" xfId="31144"/>
    <cellStyle name="Navadno 3 3 6 5 4" xfId="21244"/>
    <cellStyle name="Navadno 3 3 6 5 5" xfId="8534"/>
    <cellStyle name="Navadno 3 3 6 5 6" xfId="35546"/>
    <cellStyle name="Navadno 3 3 6 6" xfId="1457"/>
    <cellStyle name="Navadno 3 3 6 6 2" xfId="11352"/>
    <cellStyle name="Navadno 3 3 6 6 2 2" xfId="25510"/>
    <cellStyle name="Navadno 3 3 6 6 3" xfId="15578"/>
    <cellStyle name="Navadno 3 3 6 6 3 2" xfId="29736"/>
    <cellStyle name="Navadno 3 3 6 6 4" xfId="19836"/>
    <cellStyle name="Navadno 3 3 6 6 5" xfId="7126"/>
    <cellStyle name="Navadno 3 3 6 6 6" xfId="35547"/>
    <cellStyle name="Navadno 3 3 6 7" xfId="5750"/>
    <cellStyle name="Navadno 3 3 6 7 2" xfId="22692"/>
    <cellStyle name="Navadno 3 3 6 8" xfId="9976"/>
    <cellStyle name="Navadno 3 3 6 8 2" xfId="24134"/>
    <cellStyle name="Navadno 3 3 6 9" xfId="14202"/>
    <cellStyle name="Navadno 3 3 6 9 2" xfId="28360"/>
    <cellStyle name="Navadno 3 3 7" xfId="145"/>
    <cellStyle name="Navadno 3 3 7 10" xfId="4370"/>
    <cellStyle name="Navadno 3 3 7 11" xfId="32681"/>
    <cellStyle name="Navadno 3 3 7 12" xfId="35548"/>
    <cellStyle name="Navadno 3 3 7 2" xfId="530"/>
    <cellStyle name="Navadno 3 3 7 2 10" xfId="33065"/>
    <cellStyle name="Navadno 3 3 7 2 11" xfId="35549"/>
    <cellStyle name="Navadno 3 3 7 2 2" xfId="1234"/>
    <cellStyle name="Navadno 3 3 7 2 2 10" xfId="35550"/>
    <cellStyle name="Navadno 3 3 7 2 2 2" xfId="4050"/>
    <cellStyle name="Navadno 3 3 7 2 2 2 2" xfId="13945"/>
    <cellStyle name="Navadno 3 3 7 2 2 2 2 2" xfId="28103"/>
    <cellStyle name="Navadno 3 3 7 2 2 2 3" xfId="18171"/>
    <cellStyle name="Navadno 3 3 7 2 2 2 3 2" xfId="32329"/>
    <cellStyle name="Navadno 3 3 7 2 2 2 4" xfId="22429"/>
    <cellStyle name="Navadno 3 3 7 2 2 2 5" xfId="9719"/>
    <cellStyle name="Navadno 3 3 7 2 2 2 6" xfId="35551"/>
    <cellStyle name="Navadno 3 3 7 2 2 3" xfId="2642"/>
    <cellStyle name="Navadno 3 3 7 2 2 3 2" xfId="12537"/>
    <cellStyle name="Navadno 3 3 7 2 2 3 2 2" xfId="26695"/>
    <cellStyle name="Navadno 3 3 7 2 2 3 3" xfId="16763"/>
    <cellStyle name="Navadno 3 3 7 2 2 3 3 2" xfId="30921"/>
    <cellStyle name="Navadno 3 3 7 2 2 3 4" xfId="21021"/>
    <cellStyle name="Navadno 3 3 7 2 2 3 5" xfId="8311"/>
    <cellStyle name="Navadno 3 3 7 2 2 3 6" xfId="35552"/>
    <cellStyle name="Navadno 3 3 7 2 2 4" xfId="6903"/>
    <cellStyle name="Navadno 3 3 7 2 2 4 2" xfId="23845"/>
    <cellStyle name="Navadno 3 3 7 2 2 5" xfId="11129"/>
    <cellStyle name="Navadno 3 3 7 2 2 5 2" xfId="25287"/>
    <cellStyle name="Navadno 3 3 7 2 2 6" xfId="15355"/>
    <cellStyle name="Navadno 3 3 7 2 2 6 2" xfId="29513"/>
    <cellStyle name="Navadno 3 3 7 2 2 7" xfId="19613"/>
    <cellStyle name="Navadno 3 3 7 2 2 8" xfId="5458"/>
    <cellStyle name="Navadno 3 3 7 2 2 9" xfId="33769"/>
    <cellStyle name="Navadno 3 3 7 2 3" xfId="3346"/>
    <cellStyle name="Navadno 3 3 7 2 3 2" xfId="13241"/>
    <cellStyle name="Navadno 3 3 7 2 3 2 2" xfId="27399"/>
    <cellStyle name="Navadno 3 3 7 2 3 3" xfId="17467"/>
    <cellStyle name="Navadno 3 3 7 2 3 3 2" xfId="31625"/>
    <cellStyle name="Navadno 3 3 7 2 3 4" xfId="21725"/>
    <cellStyle name="Navadno 3 3 7 2 3 5" xfId="9015"/>
    <cellStyle name="Navadno 3 3 7 2 3 6" xfId="35553"/>
    <cellStyle name="Navadno 3 3 7 2 4" xfId="1938"/>
    <cellStyle name="Navadno 3 3 7 2 4 2" xfId="11833"/>
    <cellStyle name="Navadno 3 3 7 2 4 2 2" xfId="25991"/>
    <cellStyle name="Navadno 3 3 7 2 4 3" xfId="16059"/>
    <cellStyle name="Navadno 3 3 7 2 4 3 2" xfId="30217"/>
    <cellStyle name="Navadno 3 3 7 2 4 4" xfId="20317"/>
    <cellStyle name="Navadno 3 3 7 2 4 5" xfId="7607"/>
    <cellStyle name="Navadno 3 3 7 2 4 6" xfId="35554"/>
    <cellStyle name="Navadno 3 3 7 2 5" xfId="6199"/>
    <cellStyle name="Navadno 3 3 7 2 5 2" xfId="23141"/>
    <cellStyle name="Navadno 3 3 7 2 6" xfId="10425"/>
    <cellStyle name="Navadno 3 3 7 2 6 2" xfId="24583"/>
    <cellStyle name="Navadno 3 3 7 2 7" xfId="14651"/>
    <cellStyle name="Navadno 3 3 7 2 7 2" xfId="28809"/>
    <cellStyle name="Navadno 3 3 7 2 8" xfId="18909"/>
    <cellStyle name="Navadno 3 3 7 2 9" xfId="4754"/>
    <cellStyle name="Navadno 3 3 7 3" xfId="882"/>
    <cellStyle name="Navadno 3 3 7 3 10" xfId="35555"/>
    <cellStyle name="Navadno 3 3 7 3 2" xfId="3698"/>
    <cellStyle name="Navadno 3 3 7 3 2 2" xfId="13593"/>
    <cellStyle name="Navadno 3 3 7 3 2 2 2" xfId="27751"/>
    <cellStyle name="Navadno 3 3 7 3 2 3" xfId="17819"/>
    <cellStyle name="Navadno 3 3 7 3 2 3 2" xfId="31977"/>
    <cellStyle name="Navadno 3 3 7 3 2 4" xfId="22077"/>
    <cellStyle name="Navadno 3 3 7 3 2 5" xfId="9367"/>
    <cellStyle name="Navadno 3 3 7 3 2 6" xfId="35556"/>
    <cellStyle name="Navadno 3 3 7 3 3" xfId="2290"/>
    <cellStyle name="Navadno 3 3 7 3 3 2" xfId="12185"/>
    <cellStyle name="Navadno 3 3 7 3 3 2 2" xfId="26343"/>
    <cellStyle name="Navadno 3 3 7 3 3 3" xfId="16411"/>
    <cellStyle name="Navadno 3 3 7 3 3 3 2" xfId="30569"/>
    <cellStyle name="Navadno 3 3 7 3 3 4" xfId="20669"/>
    <cellStyle name="Navadno 3 3 7 3 3 5" xfId="7959"/>
    <cellStyle name="Navadno 3 3 7 3 3 6" xfId="35557"/>
    <cellStyle name="Navadno 3 3 7 3 4" xfId="6551"/>
    <cellStyle name="Navadno 3 3 7 3 4 2" xfId="23493"/>
    <cellStyle name="Navadno 3 3 7 3 5" xfId="10777"/>
    <cellStyle name="Navadno 3 3 7 3 5 2" xfId="24935"/>
    <cellStyle name="Navadno 3 3 7 3 6" xfId="15003"/>
    <cellStyle name="Navadno 3 3 7 3 6 2" xfId="29161"/>
    <cellStyle name="Navadno 3 3 7 3 7" xfId="19261"/>
    <cellStyle name="Navadno 3 3 7 3 8" xfId="5106"/>
    <cellStyle name="Navadno 3 3 7 3 9" xfId="33417"/>
    <cellStyle name="Navadno 3 3 7 4" xfId="2962"/>
    <cellStyle name="Navadno 3 3 7 4 2" xfId="12857"/>
    <cellStyle name="Navadno 3 3 7 4 2 2" xfId="27015"/>
    <cellStyle name="Navadno 3 3 7 4 3" xfId="17083"/>
    <cellStyle name="Navadno 3 3 7 4 3 2" xfId="31241"/>
    <cellStyle name="Navadno 3 3 7 4 4" xfId="21341"/>
    <cellStyle name="Navadno 3 3 7 4 5" xfId="8631"/>
    <cellStyle name="Navadno 3 3 7 4 6" xfId="35558"/>
    <cellStyle name="Navadno 3 3 7 5" xfId="1554"/>
    <cellStyle name="Navadno 3 3 7 5 2" xfId="11449"/>
    <cellStyle name="Navadno 3 3 7 5 2 2" xfId="25607"/>
    <cellStyle name="Navadno 3 3 7 5 3" xfId="15675"/>
    <cellStyle name="Navadno 3 3 7 5 3 2" xfId="29833"/>
    <cellStyle name="Navadno 3 3 7 5 4" xfId="19933"/>
    <cellStyle name="Navadno 3 3 7 5 5" xfId="7223"/>
    <cellStyle name="Navadno 3 3 7 5 6" xfId="35559"/>
    <cellStyle name="Navadno 3 3 7 6" xfId="5815"/>
    <cellStyle name="Navadno 3 3 7 6 2" xfId="22757"/>
    <cellStyle name="Navadno 3 3 7 7" xfId="10041"/>
    <cellStyle name="Navadno 3 3 7 7 2" xfId="24199"/>
    <cellStyle name="Navadno 3 3 7 8" xfId="14267"/>
    <cellStyle name="Navadno 3 3 7 8 2" xfId="28425"/>
    <cellStyle name="Navadno 3 3 7 9" xfId="18525"/>
    <cellStyle name="Navadno 3 3 8" xfId="177"/>
    <cellStyle name="Navadno 3 3 8 10" xfId="4402"/>
    <cellStyle name="Navadno 3 3 8 11" xfId="32713"/>
    <cellStyle name="Navadno 3 3 8 12" xfId="35560"/>
    <cellStyle name="Navadno 3 3 8 2" xfId="402"/>
    <cellStyle name="Navadno 3 3 8 2 10" xfId="32937"/>
    <cellStyle name="Navadno 3 3 8 2 11" xfId="35561"/>
    <cellStyle name="Navadno 3 3 8 2 2" xfId="1106"/>
    <cellStyle name="Navadno 3 3 8 2 2 10" xfId="35562"/>
    <cellStyle name="Navadno 3 3 8 2 2 2" xfId="3922"/>
    <cellStyle name="Navadno 3 3 8 2 2 2 2" xfId="13817"/>
    <cellStyle name="Navadno 3 3 8 2 2 2 2 2" xfId="27975"/>
    <cellStyle name="Navadno 3 3 8 2 2 2 3" xfId="18043"/>
    <cellStyle name="Navadno 3 3 8 2 2 2 3 2" xfId="32201"/>
    <cellStyle name="Navadno 3 3 8 2 2 2 4" xfId="22301"/>
    <cellStyle name="Navadno 3 3 8 2 2 2 5" xfId="9591"/>
    <cellStyle name="Navadno 3 3 8 2 2 2 6" xfId="35563"/>
    <cellStyle name="Navadno 3 3 8 2 2 3" xfId="2514"/>
    <cellStyle name="Navadno 3 3 8 2 2 3 2" xfId="12409"/>
    <cellStyle name="Navadno 3 3 8 2 2 3 2 2" xfId="26567"/>
    <cellStyle name="Navadno 3 3 8 2 2 3 3" xfId="16635"/>
    <cellStyle name="Navadno 3 3 8 2 2 3 3 2" xfId="30793"/>
    <cellStyle name="Navadno 3 3 8 2 2 3 4" xfId="20893"/>
    <cellStyle name="Navadno 3 3 8 2 2 3 5" xfId="8183"/>
    <cellStyle name="Navadno 3 3 8 2 2 3 6" xfId="35564"/>
    <cellStyle name="Navadno 3 3 8 2 2 4" xfId="6775"/>
    <cellStyle name="Navadno 3 3 8 2 2 4 2" xfId="23717"/>
    <cellStyle name="Navadno 3 3 8 2 2 5" xfId="11001"/>
    <cellStyle name="Navadno 3 3 8 2 2 5 2" xfId="25159"/>
    <cellStyle name="Navadno 3 3 8 2 2 6" xfId="15227"/>
    <cellStyle name="Navadno 3 3 8 2 2 6 2" xfId="29385"/>
    <cellStyle name="Navadno 3 3 8 2 2 7" xfId="19485"/>
    <cellStyle name="Navadno 3 3 8 2 2 8" xfId="5330"/>
    <cellStyle name="Navadno 3 3 8 2 2 9" xfId="33641"/>
    <cellStyle name="Navadno 3 3 8 2 3" xfId="3218"/>
    <cellStyle name="Navadno 3 3 8 2 3 2" xfId="13113"/>
    <cellStyle name="Navadno 3 3 8 2 3 2 2" xfId="27271"/>
    <cellStyle name="Navadno 3 3 8 2 3 3" xfId="17339"/>
    <cellStyle name="Navadno 3 3 8 2 3 3 2" xfId="31497"/>
    <cellStyle name="Navadno 3 3 8 2 3 4" xfId="21597"/>
    <cellStyle name="Navadno 3 3 8 2 3 5" xfId="8887"/>
    <cellStyle name="Navadno 3 3 8 2 3 6" xfId="35565"/>
    <cellStyle name="Navadno 3 3 8 2 4" xfId="1810"/>
    <cellStyle name="Navadno 3 3 8 2 4 2" xfId="11705"/>
    <cellStyle name="Navadno 3 3 8 2 4 2 2" xfId="25863"/>
    <cellStyle name="Navadno 3 3 8 2 4 3" xfId="15931"/>
    <cellStyle name="Navadno 3 3 8 2 4 3 2" xfId="30089"/>
    <cellStyle name="Navadno 3 3 8 2 4 4" xfId="20189"/>
    <cellStyle name="Navadno 3 3 8 2 4 5" xfId="7479"/>
    <cellStyle name="Navadno 3 3 8 2 4 6" xfId="35566"/>
    <cellStyle name="Navadno 3 3 8 2 5" xfId="6071"/>
    <cellStyle name="Navadno 3 3 8 2 5 2" xfId="23013"/>
    <cellStyle name="Navadno 3 3 8 2 6" xfId="10297"/>
    <cellStyle name="Navadno 3 3 8 2 6 2" xfId="24455"/>
    <cellStyle name="Navadno 3 3 8 2 7" xfId="14523"/>
    <cellStyle name="Navadno 3 3 8 2 7 2" xfId="28681"/>
    <cellStyle name="Navadno 3 3 8 2 8" xfId="18781"/>
    <cellStyle name="Navadno 3 3 8 2 9" xfId="4626"/>
    <cellStyle name="Navadno 3 3 8 3" xfId="754"/>
    <cellStyle name="Navadno 3 3 8 3 10" xfId="35567"/>
    <cellStyle name="Navadno 3 3 8 3 2" xfId="3570"/>
    <cellStyle name="Navadno 3 3 8 3 2 2" xfId="13465"/>
    <cellStyle name="Navadno 3 3 8 3 2 2 2" xfId="27623"/>
    <cellStyle name="Navadno 3 3 8 3 2 3" xfId="17691"/>
    <cellStyle name="Navadno 3 3 8 3 2 3 2" xfId="31849"/>
    <cellStyle name="Navadno 3 3 8 3 2 4" xfId="21949"/>
    <cellStyle name="Navadno 3 3 8 3 2 5" xfId="9239"/>
    <cellStyle name="Navadno 3 3 8 3 2 6" xfId="35568"/>
    <cellStyle name="Navadno 3 3 8 3 3" xfId="2162"/>
    <cellStyle name="Navadno 3 3 8 3 3 2" xfId="12057"/>
    <cellStyle name="Navadno 3 3 8 3 3 2 2" xfId="26215"/>
    <cellStyle name="Navadno 3 3 8 3 3 3" xfId="16283"/>
    <cellStyle name="Navadno 3 3 8 3 3 3 2" xfId="30441"/>
    <cellStyle name="Navadno 3 3 8 3 3 4" xfId="20541"/>
    <cellStyle name="Navadno 3 3 8 3 3 5" xfId="7831"/>
    <cellStyle name="Navadno 3 3 8 3 3 6" xfId="35569"/>
    <cellStyle name="Navadno 3 3 8 3 4" xfId="6423"/>
    <cellStyle name="Navadno 3 3 8 3 4 2" xfId="23365"/>
    <cellStyle name="Navadno 3 3 8 3 5" xfId="10649"/>
    <cellStyle name="Navadno 3 3 8 3 5 2" xfId="24807"/>
    <cellStyle name="Navadno 3 3 8 3 6" xfId="14875"/>
    <cellStyle name="Navadno 3 3 8 3 6 2" xfId="29033"/>
    <cellStyle name="Navadno 3 3 8 3 7" xfId="19133"/>
    <cellStyle name="Navadno 3 3 8 3 8" xfId="4978"/>
    <cellStyle name="Navadno 3 3 8 3 9" xfId="33289"/>
    <cellStyle name="Navadno 3 3 8 4" xfId="2994"/>
    <cellStyle name="Navadno 3 3 8 4 2" xfId="12889"/>
    <cellStyle name="Navadno 3 3 8 4 2 2" xfId="27047"/>
    <cellStyle name="Navadno 3 3 8 4 3" xfId="17115"/>
    <cellStyle name="Navadno 3 3 8 4 3 2" xfId="31273"/>
    <cellStyle name="Navadno 3 3 8 4 4" xfId="21373"/>
    <cellStyle name="Navadno 3 3 8 4 5" xfId="8663"/>
    <cellStyle name="Navadno 3 3 8 4 6" xfId="35570"/>
    <cellStyle name="Navadno 3 3 8 5" xfId="1586"/>
    <cellStyle name="Navadno 3 3 8 5 2" xfId="11481"/>
    <cellStyle name="Navadno 3 3 8 5 2 2" xfId="25639"/>
    <cellStyle name="Navadno 3 3 8 5 3" xfId="15707"/>
    <cellStyle name="Navadno 3 3 8 5 3 2" xfId="29865"/>
    <cellStyle name="Navadno 3 3 8 5 4" xfId="19965"/>
    <cellStyle name="Navadno 3 3 8 5 5" xfId="7255"/>
    <cellStyle name="Navadno 3 3 8 5 6" xfId="35571"/>
    <cellStyle name="Navadno 3 3 8 6" xfId="5847"/>
    <cellStyle name="Navadno 3 3 8 6 2" xfId="22789"/>
    <cellStyle name="Navadno 3 3 8 7" xfId="10073"/>
    <cellStyle name="Navadno 3 3 8 7 2" xfId="24231"/>
    <cellStyle name="Navadno 3 3 8 8" xfId="14299"/>
    <cellStyle name="Navadno 3 3 8 8 2" xfId="28457"/>
    <cellStyle name="Navadno 3 3 8 9" xfId="18557"/>
    <cellStyle name="Navadno 3 3 9" xfId="346"/>
    <cellStyle name="Navadno 3 3 9 10" xfId="4570"/>
    <cellStyle name="Navadno 3 3 9 11" xfId="32881"/>
    <cellStyle name="Navadno 3 3 9 12" xfId="35572"/>
    <cellStyle name="Navadno 3 3 9 2" xfId="698"/>
    <cellStyle name="Navadno 3 3 9 2 10" xfId="33233"/>
    <cellStyle name="Navadno 3 3 9 2 11" xfId="35573"/>
    <cellStyle name="Navadno 3 3 9 2 2" xfId="1402"/>
    <cellStyle name="Navadno 3 3 9 2 2 10" xfId="35574"/>
    <cellStyle name="Navadno 3 3 9 2 2 2" xfId="4218"/>
    <cellStyle name="Navadno 3 3 9 2 2 2 2" xfId="14113"/>
    <cellStyle name="Navadno 3 3 9 2 2 2 2 2" xfId="28271"/>
    <cellStyle name="Navadno 3 3 9 2 2 2 3" xfId="18339"/>
    <cellStyle name="Navadno 3 3 9 2 2 2 3 2" xfId="32497"/>
    <cellStyle name="Navadno 3 3 9 2 2 2 4" xfId="22597"/>
    <cellStyle name="Navadno 3 3 9 2 2 2 5" xfId="9887"/>
    <cellStyle name="Navadno 3 3 9 2 2 2 6" xfId="35575"/>
    <cellStyle name="Navadno 3 3 9 2 2 3" xfId="2810"/>
    <cellStyle name="Navadno 3 3 9 2 2 3 2" xfId="12705"/>
    <cellStyle name="Navadno 3 3 9 2 2 3 2 2" xfId="26863"/>
    <cellStyle name="Navadno 3 3 9 2 2 3 3" xfId="16931"/>
    <cellStyle name="Navadno 3 3 9 2 2 3 3 2" xfId="31089"/>
    <cellStyle name="Navadno 3 3 9 2 2 3 4" xfId="21189"/>
    <cellStyle name="Navadno 3 3 9 2 2 3 5" xfId="8479"/>
    <cellStyle name="Navadno 3 3 9 2 2 3 6" xfId="35576"/>
    <cellStyle name="Navadno 3 3 9 2 2 4" xfId="7071"/>
    <cellStyle name="Navadno 3 3 9 2 2 4 2" xfId="24013"/>
    <cellStyle name="Navadno 3 3 9 2 2 5" xfId="11297"/>
    <cellStyle name="Navadno 3 3 9 2 2 5 2" xfId="25455"/>
    <cellStyle name="Navadno 3 3 9 2 2 6" xfId="15523"/>
    <cellStyle name="Navadno 3 3 9 2 2 6 2" xfId="29681"/>
    <cellStyle name="Navadno 3 3 9 2 2 7" xfId="19781"/>
    <cellStyle name="Navadno 3 3 9 2 2 8" xfId="5626"/>
    <cellStyle name="Navadno 3 3 9 2 2 9" xfId="33937"/>
    <cellStyle name="Navadno 3 3 9 2 3" xfId="3514"/>
    <cellStyle name="Navadno 3 3 9 2 3 2" xfId="13409"/>
    <cellStyle name="Navadno 3 3 9 2 3 2 2" xfId="27567"/>
    <cellStyle name="Navadno 3 3 9 2 3 3" xfId="17635"/>
    <cellStyle name="Navadno 3 3 9 2 3 3 2" xfId="31793"/>
    <cellStyle name="Navadno 3 3 9 2 3 4" xfId="21893"/>
    <cellStyle name="Navadno 3 3 9 2 3 5" xfId="9183"/>
    <cellStyle name="Navadno 3 3 9 2 3 6" xfId="35577"/>
    <cellStyle name="Navadno 3 3 9 2 4" xfId="2106"/>
    <cellStyle name="Navadno 3 3 9 2 4 2" xfId="12001"/>
    <cellStyle name="Navadno 3 3 9 2 4 2 2" xfId="26159"/>
    <cellStyle name="Navadno 3 3 9 2 4 3" xfId="16227"/>
    <cellStyle name="Navadno 3 3 9 2 4 3 2" xfId="30385"/>
    <cellStyle name="Navadno 3 3 9 2 4 4" xfId="20485"/>
    <cellStyle name="Navadno 3 3 9 2 4 5" xfId="7775"/>
    <cellStyle name="Navadno 3 3 9 2 4 6" xfId="35578"/>
    <cellStyle name="Navadno 3 3 9 2 5" xfId="6367"/>
    <cellStyle name="Navadno 3 3 9 2 5 2" xfId="23309"/>
    <cellStyle name="Navadno 3 3 9 2 6" xfId="10593"/>
    <cellStyle name="Navadno 3 3 9 2 6 2" xfId="24751"/>
    <cellStyle name="Navadno 3 3 9 2 7" xfId="14819"/>
    <cellStyle name="Navadno 3 3 9 2 7 2" xfId="28977"/>
    <cellStyle name="Navadno 3 3 9 2 8" xfId="19077"/>
    <cellStyle name="Navadno 3 3 9 2 9" xfId="4922"/>
    <cellStyle name="Navadno 3 3 9 3" xfId="1050"/>
    <cellStyle name="Navadno 3 3 9 3 10" xfId="35579"/>
    <cellStyle name="Navadno 3 3 9 3 2" xfId="3866"/>
    <cellStyle name="Navadno 3 3 9 3 2 2" xfId="13761"/>
    <cellStyle name="Navadno 3 3 9 3 2 2 2" xfId="27919"/>
    <cellStyle name="Navadno 3 3 9 3 2 3" xfId="17987"/>
    <cellStyle name="Navadno 3 3 9 3 2 3 2" xfId="32145"/>
    <cellStyle name="Navadno 3 3 9 3 2 4" xfId="22245"/>
    <cellStyle name="Navadno 3 3 9 3 2 5" xfId="9535"/>
    <cellStyle name="Navadno 3 3 9 3 2 6" xfId="35580"/>
    <cellStyle name="Navadno 3 3 9 3 3" xfId="2458"/>
    <cellStyle name="Navadno 3 3 9 3 3 2" xfId="12353"/>
    <cellStyle name="Navadno 3 3 9 3 3 2 2" xfId="26511"/>
    <cellStyle name="Navadno 3 3 9 3 3 3" xfId="16579"/>
    <cellStyle name="Navadno 3 3 9 3 3 3 2" xfId="30737"/>
    <cellStyle name="Navadno 3 3 9 3 3 4" xfId="20837"/>
    <cellStyle name="Navadno 3 3 9 3 3 5" xfId="8127"/>
    <cellStyle name="Navadno 3 3 9 3 3 6" xfId="35581"/>
    <cellStyle name="Navadno 3 3 9 3 4" xfId="6719"/>
    <cellStyle name="Navadno 3 3 9 3 4 2" xfId="23661"/>
    <cellStyle name="Navadno 3 3 9 3 5" xfId="10945"/>
    <cellStyle name="Navadno 3 3 9 3 5 2" xfId="25103"/>
    <cellStyle name="Navadno 3 3 9 3 6" xfId="15171"/>
    <cellStyle name="Navadno 3 3 9 3 6 2" xfId="29329"/>
    <cellStyle name="Navadno 3 3 9 3 7" xfId="19429"/>
    <cellStyle name="Navadno 3 3 9 3 8" xfId="5274"/>
    <cellStyle name="Navadno 3 3 9 3 9" xfId="33585"/>
    <cellStyle name="Navadno 3 3 9 4" xfId="3162"/>
    <cellStyle name="Navadno 3 3 9 4 2" xfId="13057"/>
    <cellStyle name="Navadno 3 3 9 4 2 2" xfId="27215"/>
    <cellStyle name="Navadno 3 3 9 4 3" xfId="17283"/>
    <cellStyle name="Navadno 3 3 9 4 3 2" xfId="31441"/>
    <cellStyle name="Navadno 3 3 9 4 4" xfId="21541"/>
    <cellStyle name="Navadno 3 3 9 4 5" xfId="8831"/>
    <cellStyle name="Navadno 3 3 9 4 6" xfId="35582"/>
    <cellStyle name="Navadno 3 3 9 5" xfId="1754"/>
    <cellStyle name="Navadno 3 3 9 5 2" xfId="11649"/>
    <cellStyle name="Navadno 3 3 9 5 2 2" xfId="25807"/>
    <cellStyle name="Navadno 3 3 9 5 3" xfId="15875"/>
    <cellStyle name="Navadno 3 3 9 5 3 2" xfId="30033"/>
    <cellStyle name="Navadno 3 3 9 5 4" xfId="20133"/>
    <cellStyle name="Navadno 3 3 9 5 5" xfId="7423"/>
    <cellStyle name="Navadno 3 3 9 5 6" xfId="35583"/>
    <cellStyle name="Navadno 3 3 9 6" xfId="6015"/>
    <cellStyle name="Navadno 3 3 9 6 2" xfId="22957"/>
    <cellStyle name="Navadno 3 3 9 7" xfId="10241"/>
    <cellStyle name="Navadno 3 3 9 7 2" xfId="24399"/>
    <cellStyle name="Navadno 3 3 9 8" xfId="14467"/>
    <cellStyle name="Navadno 3 3 9 8 2" xfId="28625"/>
    <cellStyle name="Navadno 3 3 9 9" xfId="18725"/>
    <cellStyle name="Navadno 3 4" xfId="15"/>
    <cellStyle name="Navadno 3 4 10" xfId="726"/>
    <cellStyle name="Navadno 3 4 10 10" xfId="35584"/>
    <cellStyle name="Navadno 3 4 10 2" xfId="3542"/>
    <cellStyle name="Navadno 3 4 10 2 2" xfId="13437"/>
    <cellStyle name="Navadno 3 4 10 2 2 2" xfId="27595"/>
    <cellStyle name="Navadno 3 4 10 2 3" xfId="17663"/>
    <cellStyle name="Navadno 3 4 10 2 3 2" xfId="31821"/>
    <cellStyle name="Navadno 3 4 10 2 4" xfId="21921"/>
    <cellStyle name="Navadno 3 4 10 2 5" xfId="9211"/>
    <cellStyle name="Navadno 3 4 10 2 6" xfId="35585"/>
    <cellStyle name="Navadno 3 4 10 3" xfId="2134"/>
    <cellStyle name="Navadno 3 4 10 3 2" xfId="12029"/>
    <cellStyle name="Navadno 3 4 10 3 2 2" xfId="26187"/>
    <cellStyle name="Navadno 3 4 10 3 3" xfId="16255"/>
    <cellStyle name="Navadno 3 4 10 3 3 2" xfId="30413"/>
    <cellStyle name="Navadno 3 4 10 3 4" xfId="20513"/>
    <cellStyle name="Navadno 3 4 10 3 5" xfId="7803"/>
    <cellStyle name="Navadno 3 4 10 3 6" xfId="35586"/>
    <cellStyle name="Navadno 3 4 10 4" xfId="6395"/>
    <cellStyle name="Navadno 3 4 10 4 2" xfId="23337"/>
    <cellStyle name="Navadno 3 4 10 5" xfId="10621"/>
    <cellStyle name="Navadno 3 4 10 5 2" xfId="24779"/>
    <cellStyle name="Navadno 3 4 10 6" xfId="14847"/>
    <cellStyle name="Navadno 3 4 10 6 2" xfId="29005"/>
    <cellStyle name="Navadno 3 4 10 7" xfId="19105"/>
    <cellStyle name="Navadno 3 4 10 8" xfId="4950"/>
    <cellStyle name="Navadno 3 4 10 9" xfId="33261"/>
    <cellStyle name="Navadno 3 4 11" xfId="2838"/>
    <cellStyle name="Navadno 3 4 11 2" xfId="8507"/>
    <cellStyle name="Navadno 3 4 11 2 2" xfId="24041"/>
    <cellStyle name="Navadno 3 4 11 3" xfId="12733"/>
    <cellStyle name="Navadno 3 4 11 3 2" xfId="26891"/>
    <cellStyle name="Navadno 3 4 11 4" xfId="16959"/>
    <cellStyle name="Navadno 3 4 11 4 2" xfId="31117"/>
    <cellStyle name="Navadno 3 4 11 5" xfId="21217"/>
    <cellStyle name="Navadno 3 4 11 6" xfId="5654"/>
    <cellStyle name="Navadno 3 4 11 7" xfId="35587"/>
    <cellStyle name="Navadno 3 4 12" xfId="1430"/>
    <cellStyle name="Navadno 3 4 12 2" xfId="11325"/>
    <cellStyle name="Navadno 3 4 12 2 2" xfId="25483"/>
    <cellStyle name="Navadno 3 4 12 3" xfId="15551"/>
    <cellStyle name="Navadno 3 4 12 3 2" xfId="29709"/>
    <cellStyle name="Navadno 3 4 12 4" xfId="19809"/>
    <cellStyle name="Navadno 3 4 12 5" xfId="7099"/>
    <cellStyle name="Navadno 3 4 12 6" xfId="35588"/>
    <cellStyle name="Navadno 3 4 13" xfId="5691"/>
    <cellStyle name="Navadno 3 4 13 2" xfId="22633"/>
    <cellStyle name="Navadno 3 4 14" xfId="9917"/>
    <cellStyle name="Navadno 3 4 14 2" xfId="24075"/>
    <cellStyle name="Navadno 3 4 15" xfId="14143"/>
    <cellStyle name="Navadno 3 4 15 2" xfId="28301"/>
    <cellStyle name="Navadno 3 4 16" xfId="18367"/>
    <cellStyle name="Navadno 3 4 16 2" xfId="32525"/>
    <cellStyle name="Navadno 3 4 17" xfId="18401"/>
    <cellStyle name="Navadno 3 4 18" xfId="4246"/>
    <cellStyle name="Navadno 3 4 19" xfId="32557"/>
    <cellStyle name="Navadno 3 4 2" xfId="31"/>
    <cellStyle name="Navadno 3 4 2 10" xfId="2854"/>
    <cellStyle name="Navadno 3 4 2 10 2" xfId="8523"/>
    <cellStyle name="Navadno 3 4 2 10 2 2" xfId="24057"/>
    <cellStyle name="Navadno 3 4 2 10 3" xfId="12749"/>
    <cellStyle name="Navadno 3 4 2 10 3 2" xfId="26907"/>
    <cellStyle name="Navadno 3 4 2 10 4" xfId="16975"/>
    <cellStyle name="Navadno 3 4 2 10 4 2" xfId="31133"/>
    <cellStyle name="Navadno 3 4 2 10 5" xfId="21233"/>
    <cellStyle name="Navadno 3 4 2 10 6" xfId="5670"/>
    <cellStyle name="Navadno 3 4 2 10 7" xfId="35589"/>
    <cellStyle name="Navadno 3 4 2 11" xfId="1446"/>
    <cellStyle name="Navadno 3 4 2 11 2" xfId="11341"/>
    <cellStyle name="Navadno 3 4 2 11 2 2" xfId="25499"/>
    <cellStyle name="Navadno 3 4 2 11 3" xfId="15567"/>
    <cellStyle name="Navadno 3 4 2 11 3 2" xfId="29725"/>
    <cellStyle name="Navadno 3 4 2 11 4" xfId="19825"/>
    <cellStyle name="Navadno 3 4 2 11 5" xfId="7115"/>
    <cellStyle name="Navadno 3 4 2 11 6" xfId="35590"/>
    <cellStyle name="Navadno 3 4 2 12" xfId="5707"/>
    <cellStyle name="Navadno 3 4 2 12 2" xfId="22649"/>
    <cellStyle name="Navadno 3 4 2 13" xfId="9933"/>
    <cellStyle name="Navadno 3 4 2 13 2" xfId="24091"/>
    <cellStyle name="Navadno 3 4 2 14" xfId="14159"/>
    <cellStyle name="Navadno 3 4 2 14 2" xfId="28317"/>
    <cellStyle name="Navadno 3 4 2 15" xfId="18383"/>
    <cellStyle name="Navadno 3 4 2 15 2" xfId="32541"/>
    <cellStyle name="Navadno 3 4 2 16" xfId="18417"/>
    <cellStyle name="Navadno 3 4 2 17" xfId="4262"/>
    <cellStyle name="Navadno 3 4 2 18" xfId="32573"/>
    <cellStyle name="Navadno 3 4 2 19" xfId="35591"/>
    <cellStyle name="Navadno 3 4 2 2" xfId="101"/>
    <cellStyle name="Navadno 3 4 2 2 10" xfId="14191"/>
    <cellStyle name="Navadno 3 4 2 2 10 2" xfId="28349"/>
    <cellStyle name="Navadno 3 4 2 2 11" xfId="18449"/>
    <cellStyle name="Navadno 3 4 2 2 12" xfId="4326"/>
    <cellStyle name="Navadno 3 4 2 2 13" xfId="32637"/>
    <cellStyle name="Navadno 3 4 2 2 14" xfId="35592"/>
    <cellStyle name="Navadno 3 4 2 2 2" xfId="261"/>
    <cellStyle name="Navadno 3 4 2 2 2 10" xfId="4486"/>
    <cellStyle name="Navadno 3 4 2 2 2 11" xfId="32797"/>
    <cellStyle name="Navadno 3 4 2 2 2 12" xfId="35593"/>
    <cellStyle name="Navadno 3 4 2 2 2 2" xfId="614"/>
    <cellStyle name="Navadno 3 4 2 2 2 2 10" xfId="33149"/>
    <cellStyle name="Navadno 3 4 2 2 2 2 11" xfId="35594"/>
    <cellStyle name="Navadno 3 4 2 2 2 2 2" xfId="1318"/>
    <cellStyle name="Navadno 3 4 2 2 2 2 2 10" xfId="35595"/>
    <cellStyle name="Navadno 3 4 2 2 2 2 2 2" xfId="4134"/>
    <cellStyle name="Navadno 3 4 2 2 2 2 2 2 2" xfId="14029"/>
    <cellStyle name="Navadno 3 4 2 2 2 2 2 2 2 2" xfId="28187"/>
    <cellStyle name="Navadno 3 4 2 2 2 2 2 2 3" xfId="18255"/>
    <cellStyle name="Navadno 3 4 2 2 2 2 2 2 3 2" xfId="32413"/>
    <cellStyle name="Navadno 3 4 2 2 2 2 2 2 4" xfId="22513"/>
    <cellStyle name="Navadno 3 4 2 2 2 2 2 2 5" xfId="9803"/>
    <cellStyle name="Navadno 3 4 2 2 2 2 2 2 6" xfId="35596"/>
    <cellStyle name="Navadno 3 4 2 2 2 2 2 3" xfId="2726"/>
    <cellStyle name="Navadno 3 4 2 2 2 2 2 3 2" xfId="12621"/>
    <cellStyle name="Navadno 3 4 2 2 2 2 2 3 2 2" xfId="26779"/>
    <cellStyle name="Navadno 3 4 2 2 2 2 2 3 3" xfId="16847"/>
    <cellStyle name="Navadno 3 4 2 2 2 2 2 3 3 2" xfId="31005"/>
    <cellStyle name="Navadno 3 4 2 2 2 2 2 3 4" xfId="21105"/>
    <cellStyle name="Navadno 3 4 2 2 2 2 2 3 5" xfId="8395"/>
    <cellStyle name="Navadno 3 4 2 2 2 2 2 3 6" xfId="35597"/>
    <cellStyle name="Navadno 3 4 2 2 2 2 2 4" xfId="6987"/>
    <cellStyle name="Navadno 3 4 2 2 2 2 2 4 2" xfId="23929"/>
    <cellStyle name="Navadno 3 4 2 2 2 2 2 5" xfId="11213"/>
    <cellStyle name="Navadno 3 4 2 2 2 2 2 5 2" xfId="25371"/>
    <cellStyle name="Navadno 3 4 2 2 2 2 2 6" xfId="15439"/>
    <cellStyle name="Navadno 3 4 2 2 2 2 2 6 2" xfId="29597"/>
    <cellStyle name="Navadno 3 4 2 2 2 2 2 7" xfId="19697"/>
    <cellStyle name="Navadno 3 4 2 2 2 2 2 8" xfId="5542"/>
    <cellStyle name="Navadno 3 4 2 2 2 2 2 9" xfId="33853"/>
    <cellStyle name="Navadno 3 4 2 2 2 2 3" xfId="3430"/>
    <cellStyle name="Navadno 3 4 2 2 2 2 3 2" xfId="13325"/>
    <cellStyle name="Navadno 3 4 2 2 2 2 3 2 2" xfId="27483"/>
    <cellStyle name="Navadno 3 4 2 2 2 2 3 3" xfId="17551"/>
    <cellStyle name="Navadno 3 4 2 2 2 2 3 3 2" xfId="31709"/>
    <cellStyle name="Navadno 3 4 2 2 2 2 3 4" xfId="21809"/>
    <cellStyle name="Navadno 3 4 2 2 2 2 3 5" xfId="9099"/>
    <cellStyle name="Navadno 3 4 2 2 2 2 3 6" xfId="35598"/>
    <cellStyle name="Navadno 3 4 2 2 2 2 4" xfId="2022"/>
    <cellStyle name="Navadno 3 4 2 2 2 2 4 2" xfId="11917"/>
    <cellStyle name="Navadno 3 4 2 2 2 2 4 2 2" xfId="26075"/>
    <cellStyle name="Navadno 3 4 2 2 2 2 4 3" xfId="16143"/>
    <cellStyle name="Navadno 3 4 2 2 2 2 4 3 2" xfId="30301"/>
    <cellStyle name="Navadno 3 4 2 2 2 2 4 4" xfId="20401"/>
    <cellStyle name="Navadno 3 4 2 2 2 2 4 5" xfId="7691"/>
    <cellStyle name="Navadno 3 4 2 2 2 2 4 6" xfId="35599"/>
    <cellStyle name="Navadno 3 4 2 2 2 2 5" xfId="6283"/>
    <cellStyle name="Navadno 3 4 2 2 2 2 5 2" xfId="23225"/>
    <cellStyle name="Navadno 3 4 2 2 2 2 6" xfId="10509"/>
    <cellStyle name="Navadno 3 4 2 2 2 2 6 2" xfId="24667"/>
    <cellStyle name="Navadno 3 4 2 2 2 2 7" xfId="14735"/>
    <cellStyle name="Navadno 3 4 2 2 2 2 7 2" xfId="28893"/>
    <cellStyle name="Navadno 3 4 2 2 2 2 8" xfId="18993"/>
    <cellStyle name="Navadno 3 4 2 2 2 2 9" xfId="4838"/>
    <cellStyle name="Navadno 3 4 2 2 2 3" xfId="966"/>
    <cellStyle name="Navadno 3 4 2 2 2 3 10" xfId="35600"/>
    <cellStyle name="Navadno 3 4 2 2 2 3 2" xfId="3782"/>
    <cellStyle name="Navadno 3 4 2 2 2 3 2 2" xfId="13677"/>
    <cellStyle name="Navadno 3 4 2 2 2 3 2 2 2" xfId="27835"/>
    <cellStyle name="Navadno 3 4 2 2 2 3 2 3" xfId="17903"/>
    <cellStyle name="Navadno 3 4 2 2 2 3 2 3 2" xfId="32061"/>
    <cellStyle name="Navadno 3 4 2 2 2 3 2 4" xfId="22161"/>
    <cellStyle name="Navadno 3 4 2 2 2 3 2 5" xfId="9451"/>
    <cellStyle name="Navadno 3 4 2 2 2 3 2 6" xfId="35601"/>
    <cellStyle name="Navadno 3 4 2 2 2 3 3" xfId="2374"/>
    <cellStyle name="Navadno 3 4 2 2 2 3 3 2" xfId="12269"/>
    <cellStyle name="Navadno 3 4 2 2 2 3 3 2 2" xfId="26427"/>
    <cellStyle name="Navadno 3 4 2 2 2 3 3 3" xfId="16495"/>
    <cellStyle name="Navadno 3 4 2 2 2 3 3 3 2" xfId="30653"/>
    <cellStyle name="Navadno 3 4 2 2 2 3 3 4" xfId="20753"/>
    <cellStyle name="Navadno 3 4 2 2 2 3 3 5" xfId="8043"/>
    <cellStyle name="Navadno 3 4 2 2 2 3 3 6" xfId="35602"/>
    <cellStyle name="Navadno 3 4 2 2 2 3 4" xfId="6635"/>
    <cellStyle name="Navadno 3 4 2 2 2 3 4 2" xfId="23577"/>
    <cellStyle name="Navadno 3 4 2 2 2 3 5" xfId="10861"/>
    <cellStyle name="Navadno 3 4 2 2 2 3 5 2" xfId="25019"/>
    <cellStyle name="Navadno 3 4 2 2 2 3 6" xfId="15087"/>
    <cellStyle name="Navadno 3 4 2 2 2 3 6 2" xfId="29245"/>
    <cellStyle name="Navadno 3 4 2 2 2 3 7" xfId="19345"/>
    <cellStyle name="Navadno 3 4 2 2 2 3 8" xfId="5190"/>
    <cellStyle name="Navadno 3 4 2 2 2 3 9" xfId="33501"/>
    <cellStyle name="Navadno 3 4 2 2 2 4" xfId="3078"/>
    <cellStyle name="Navadno 3 4 2 2 2 4 2" xfId="12973"/>
    <cellStyle name="Navadno 3 4 2 2 2 4 2 2" xfId="27131"/>
    <cellStyle name="Navadno 3 4 2 2 2 4 3" xfId="17199"/>
    <cellStyle name="Navadno 3 4 2 2 2 4 3 2" xfId="31357"/>
    <cellStyle name="Navadno 3 4 2 2 2 4 4" xfId="21457"/>
    <cellStyle name="Navadno 3 4 2 2 2 4 5" xfId="8747"/>
    <cellStyle name="Navadno 3 4 2 2 2 4 6" xfId="35603"/>
    <cellStyle name="Navadno 3 4 2 2 2 5" xfId="1670"/>
    <cellStyle name="Navadno 3 4 2 2 2 5 2" xfId="11565"/>
    <cellStyle name="Navadno 3 4 2 2 2 5 2 2" xfId="25723"/>
    <cellStyle name="Navadno 3 4 2 2 2 5 3" xfId="15791"/>
    <cellStyle name="Navadno 3 4 2 2 2 5 3 2" xfId="29949"/>
    <cellStyle name="Navadno 3 4 2 2 2 5 4" xfId="20049"/>
    <cellStyle name="Navadno 3 4 2 2 2 5 5" xfId="7339"/>
    <cellStyle name="Navadno 3 4 2 2 2 5 6" xfId="35604"/>
    <cellStyle name="Navadno 3 4 2 2 2 6" xfId="5931"/>
    <cellStyle name="Navadno 3 4 2 2 2 6 2" xfId="22873"/>
    <cellStyle name="Navadno 3 4 2 2 2 7" xfId="10157"/>
    <cellStyle name="Navadno 3 4 2 2 2 7 2" xfId="24315"/>
    <cellStyle name="Navadno 3 4 2 2 2 8" xfId="14383"/>
    <cellStyle name="Navadno 3 4 2 2 2 8 2" xfId="28541"/>
    <cellStyle name="Navadno 3 4 2 2 2 9" xfId="18641"/>
    <cellStyle name="Navadno 3 4 2 2 3" xfId="337"/>
    <cellStyle name="Navadno 3 4 2 2 3 10" xfId="4561"/>
    <cellStyle name="Navadno 3 4 2 2 3 11" xfId="32872"/>
    <cellStyle name="Navadno 3 4 2 2 3 12" xfId="35605"/>
    <cellStyle name="Navadno 3 4 2 2 3 2" xfId="689"/>
    <cellStyle name="Navadno 3 4 2 2 3 2 10" xfId="33224"/>
    <cellStyle name="Navadno 3 4 2 2 3 2 11" xfId="35606"/>
    <cellStyle name="Navadno 3 4 2 2 3 2 2" xfId="1393"/>
    <cellStyle name="Navadno 3 4 2 2 3 2 2 10" xfId="35607"/>
    <cellStyle name="Navadno 3 4 2 2 3 2 2 2" xfId="4209"/>
    <cellStyle name="Navadno 3 4 2 2 3 2 2 2 2" xfId="14104"/>
    <cellStyle name="Navadno 3 4 2 2 3 2 2 2 2 2" xfId="28262"/>
    <cellStyle name="Navadno 3 4 2 2 3 2 2 2 3" xfId="18330"/>
    <cellStyle name="Navadno 3 4 2 2 3 2 2 2 3 2" xfId="32488"/>
    <cellStyle name="Navadno 3 4 2 2 3 2 2 2 4" xfId="22588"/>
    <cellStyle name="Navadno 3 4 2 2 3 2 2 2 5" xfId="9878"/>
    <cellStyle name="Navadno 3 4 2 2 3 2 2 2 6" xfId="35608"/>
    <cellStyle name="Navadno 3 4 2 2 3 2 2 3" xfId="2801"/>
    <cellStyle name="Navadno 3 4 2 2 3 2 2 3 2" xfId="12696"/>
    <cellStyle name="Navadno 3 4 2 2 3 2 2 3 2 2" xfId="26854"/>
    <cellStyle name="Navadno 3 4 2 2 3 2 2 3 3" xfId="16922"/>
    <cellStyle name="Navadno 3 4 2 2 3 2 2 3 3 2" xfId="31080"/>
    <cellStyle name="Navadno 3 4 2 2 3 2 2 3 4" xfId="21180"/>
    <cellStyle name="Navadno 3 4 2 2 3 2 2 3 5" xfId="8470"/>
    <cellStyle name="Navadno 3 4 2 2 3 2 2 3 6" xfId="35609"/>
    <cellStyle name="Navadno 3 4 2 2 3 2 2 4" xfId="7062"/>
    <cellStyle name="Navadno 3 4 2 2 3 2 2 4 2" xfId="24004"/>
    <cellStyle name="Navadno 3 4 2 2 3 2 2 5" xfId="11288"/>
    <cellStyle name="Navadno 3 4 2 2 3 2 2 5 2" xfId="25446"/>
    <cellStyle name="Navadno 3 4 2 2 3 2 2 6" xfId="15514"/>
    <cellStyle name="Navadno 3 4 2 2 3 2 2 6 2" xfId="29672"/>
    <cellStyle name="Navadno 3 4 2 2 3 2 2 7" xfId="19772"/>
    <cellStyle name="Navadno 3 4 2 2 3 2 2 8" xfId="5617"/>
    <cellStyle name="Navadno 3 4 2 2 3 2 2 9" xfId="33928"/>
    <cellStyle name="Navadno 3 4 2 2 3 2 3" xfId="3505"/>
    <cellStyle name="Navadno 3 4 2 2 3 2 3 2" xfId="13400"/>
    <cellStyle name="Navadno 3 4 2 2 3 2 3 2 2" xfId="27558"/>
    <cellStyle name="Navadno 3 4 2 2 3 2 3 3" xfId="17626"/>
    <cellStyle name="Navadno 3 4 2 2 3 2 3 3 2" xfId="31784"/>
    <cellStyle name="Navadno 3 4 2 2 3 2 3 4" xfId="21884"/>
    <cellStyle name="Navadno 3 4 2 2 3 2 3 5" xfId="9174"/>
    <cellStyle name="Navadno 3 4 2 2 3 2 3 6" xfId="35610"/>
    <cellStyle name="Navadno 3 4 2 2 3 2 4" xfId="2097"/>
    <cellStyle name="Navadno 3 4 2 2 3 2 4 2" xfId="11992"/>
    <cellStyle name="Navadno 3 4 2 2 3 2 4 2 2" xfId="26150"/>
    <cellStyle name="Navadno 3 4 2 2 3 2 4 3" xfId="16218"/>
    <cellStyle name="Navadno 3 4 2 2 3 2 4 3 2" xfId="30376"/>
    <cellStyle name="Navadno 3 4 2 2 3 2 4 4" xfId="20476"/>
    <cellStyle name="Navadno 3 4 2 2 3 2 4 5" xfId="7766"/>
    <cellStyle name="Navadno 3 4 2 2 3 2 4 6" xfId="35611"/>
    <cellStyle name="Navadno 3 4 2 2 3 2 5" xfId="6358"/>
    <cellStyle name="Navadno 3 4 2 2 3 2 5 2" xfId="23300"/>
    <cellStyle name="Navadno 3 4 2 2 3 2 6" xfId="10584"/>
    <cellStyle name="Navadno 3 4 2 2 3 2 6 2" xfId="24742"/>
    <cellStyle name="Navadno 3 4 2 2 3 2 7" xfId="14810"/>
    <cellStyle name="Navadno 3 4 2 2 3 2 7 2" xfId="28968"/>
    <cellStyle name="Navadno 3 4 2 2 3 2 8" xfId="19068"/>
    <cellStyle name="Navadno 3 4 2 2 3 2 9" xfId="4913"/>
    <cellStyle name="Navadno 3 4 2 2 3 3" xfId="1041"/>
    <cellStyle name="Navadno 3 4 2 2 3 3 10" xfId="35612"/>
    <cellStyle name="Navadno 3 4 2 2 3 3 2" xfId="3857"/>
    <cellStyle name="Navadno 3 4 2 2 3 3 2 2" xfId="13752"/>
    <cellStyle name="Navadno 3 4 2 2 3 3 2 2 2" xfId="27910"/>
    <cellStyle name="Navadno 3 4 2 2 3 3 2 3" xfId="17978"/>
    <cellStyle name="Navadno 3 4 2 2 3 3 2 3 2" xfId="32136"/>
    <cellStyle name="Navadno 3 4 2 2 3 3 2 4" xfId="22236"/>
    <cellStyle name="Navadno 3 4 2 2 3 3 2 5" xfId="9526"/>
    <cellStyle name="Navadno 3 4 2 2 3 3 2 6" xfId="35613"/>
    <cellStyle name="Navadno 3 4 2 2 3 3 3" xfId="2449"/>
    <cellStyle name="Navadno 3 4 2 2 3 3 3 2" xfId="12344"/>
    <cellStyle name="Navadno 3 4 2 2 3 3 3 2 2" xfId="26502"/>
    <cellStyle name="Navadno 3 4 2 2 3 3 3 3" xfId="16570"/>
    <cellStyle name="Navadno 3 4 2 2 3 3 3 3 2" xfId="30728"/>
    <cellStyle name="Navadno 3 4 2 2 3 3 3 4" xfId="20828"/>
    <cellStyle name="Navadno 3 4 2 2 3 3 3 5" xfId="8118"/>
    <cellStyle name="Navadno 3 4 2 2 3 3 3 6" xfId="35614"/>
    <cellStyle name="Navadno 3 4 2 2 3 3 4" xfId="6710"/>
    <cellStyle name="Navadno 3 4 2 2 3 3 4 2" xfId="23652"/>
    <cellStyle name="Navadno 3 4 2 2 3 3 5" xfId="10936"/>
    <cellStyle name="Navadno 3 4 2 2 3 3 5 2" xfId="25094"/>
    <cellStyle name="Navadno 3 4 2 2 3 3 6" xfId="15162"/>
    <cellStyle name="Navadno 3 4 2 2 3 3 6 2" xfId="29320"/>
    <cellStyle name="Navadno 3 4 2 2 3 3 7" xfId="19420"/>
    <cellStyle name="Navadno 3 4 2 2 3 3 8" xfId="5265"/>
    <cellStyle name="Navadno 3 4 2 2 3 3 9" xfId="33576"/>
    <cellStyle name="Navadno 3 4 2 2 3 4" xfId="3153"/>
    <cellStyle name="Navadno 3 4 2 2 3 4 2" xfId="13048"/>
    <cellStyle name="Navadno 3 4 2 2 3 4 2 2" xfId="27206"/>
    <cellStyle name="Navadno 3 4 2 2 3 4 3" xfId="17274"/>
    <cellStyle name="Navadno 3 4 2 2 3 4 3 2" xfId="31432"/>
    <cellStyle name="Navadno 3 4 2 2 3 4 4" xfId="21532"/>
    <cellStyle name="Navadno 3 4 2 2 3 4 5" xfId="8822"/>
    <cellStyle name="Navadno 3 4 2 2 3 4 6" xfId="35615"/>
    <cellStyle name="Navadno 3 4 2 2 3 5" xfId="1745"/>
    <cellStyle name="Navadno 3 4 2 2 3 5 2" xfId="11640"/>
    <cellStyle name="Navadno 3 4 2 2 3 5 2 2" xfId="25798"/>
    <cellStyle name="Navadno 3 4 2 2 3 5 3" xfId="15866"/>
    <cellStyle name="Navadno 3 4 2 2 3 5 3 2" xfId="30024"/>
    <cellStyle name="Navadno 3 4 2 2 3 5 4" xfId="20124"/>
    <cellStyle name="Navadno 3 4 2 2 3 5 5" xfId="7414"/>
    <cellStyle name="Navadno 3 4 2 2 3 5 6" xfId="35616"/>
    <cellStyle name="Navadno 3 4 2 2 3 6" xfId="6006"/>
    <cellStyle name="Navadno 3 4 2 2 3 6 2" xfId="22948"/>
    <cellStyle name="Navadno 3 4 2 2 3 7" xfId="10232"/>
    <cellStyle name="Navadno 3 4 2 2 3 7 2" xfId="24390"/>
    <cellStyle name="Navadno 3 4 2 2 3 8" xfId="14458"/>
    <cellStyle name="Navadno 3 4 2 2 3 8 2" xfId="28616"/>
    <cellStyle name="Navadno 3 4 2 2 3 9" xfId="18716"/>
    <cellStyle name="Navadno 3 4 2 2 4" xfId="486"/>
    <cellStyle name="Navadno 3 4 2 2 4 10" xfId="33021"/>
    <cellStyle name="Navadno 3 4 2 2 4 11" xfId="35617"/>
    <cellStyle name="Navadno 3 4 2 2 4 2" xfId="1190"/>
    <cellStyle name="Navadno 3 4 2 2 4 2 10" xfId="35618"/>
    <cellStyle name="Navadno 3 4 2 2 4 2 2" xfId="4006"/>
    <cellStyle name="Navadno 3 4 2 2 4 2 2 2" xfId="13901"/>
    <cellStyle name="Navadno 3 4 2 2 4 2 2 2 2" xfId="28059"/>
    <cellStyle name="Navadno 3 4 2 2 4 2 2 3" xfId="18127"/>
    <cellStyle name="Navadno 3 4 2 2 4 2 2 3 2" xfId="32285"/>
    <cellStyle name="Navadno 3 4 2 2 4 2 2 4" xfId="22385"/>
    <cellStyle name="Navadno 3 4 2 2 4 2 2 5" xfId="9675"/>
    <cellStyle name="Navadno 3 4 2 2 4 2 2 6" xfId="35619"/>
    <cellStyle name="Navadno 3 4 2 2 4 2 3" xfId="2598"/>
    <cellStyle name="Navadno 3 4 2 2 4 2 3 2" xfId="12493"/>
    <cellStyle name="Navadno 3 4 2 2 4 2 3 2 2" xfId="26651"/>
    <cellStyle name="Navadno 3 4 2 2 4 2 3 3" xfId="16719"/>
    <cellStyle name="Navadno 3 4 2 2 4 2 3 3 2" xfId="30877"/>
    <cellStyle name="Navadno 3 4 2 2 4 2 3 4" xfId="20977"/>
    <cellStyle name="Navadno 3 4 2 2 4 2 3 5" xfId="8267"/>
    <cellStyle name="Navadno 3 4 2 2 4 2 3 6" xfId="35620"/>
    <cellStyle name="Navadno 3 4 2 2 4 2 4" xfId="6859"/>
    <cellStyle name="Navadno 3 4 2 2 4 2 4 2" xfId="23801"/>
    <cellStyle name="Navadno 3 4 2 2 4 2 5" xfId="11085"/>
    <cellStyle name="Navadno 3 4 2 2 4 2 5 2" xfId="25243"/>
    <cellStyle name="Navadno 3 4 2 2 4 2 6" xfId="15311"/>
    <cellStyle name="Navadno 3 4 2 2 4 2 6 2" xfId="29469"/>
    <cellStyle name="Navadno 3 4 2 2 4 2 7" xfId="19569"/>
    <cellStyle name="Navadno 3 4 2 2 4 2 8" xfId="5414"/>
    <cellStyle name="Navadno 3 4 2 2 4 2 9" xfId="33725"/>
    <cellStyle name="Navadno 3 4 2 2 4 3" xfId="3302"/>
    <cellStyle name="Navadno 3 4 2 2 4 3 2" xfId="13197"/>
    <cellStyle name="Navadno 3 4 2 2 4 3 2 2" xfId="27355"/>
    <cellStyle name="Navadno 3 4 2 2 4 3 3" xfId="17423"/>
    <cellStyle name="Navadno 3 4 2 2 4 3 3 2" xfId="31581"/>
    <cellStyle name="Navadno 3 4 2 2 4 3 4" xfId="21681"/>
    <cellStyle name="Navadno 3 4 2 2 4 3 5" xfId="8971"/>
    <cellStyle name="Navadno 3 4 2 2 4 3 6" xfId="35621"/>
    <cellStyle name="Navadno 3 4 2 2 4 4" xfId="1894"/>
    <cellStyle name="Navadno 3 4 2 2 4 4 2" xfId="11789"/>
    <cellStyle name="Navadno 3 4 2 2 4 4 2 2" xfId="25947"/>
    <cellStyle name="Navadno 3 4 2 2 4 4 3" xfId="16015"/>
    <cellStyle name="Navadno 3 4 2 2 4 4 3 2" xfId="30173"/>
    <cellStyle name="Navadno 3 4 2 2 4 4 4" xfId="20273"/>
    <cellStyle name="Navadno 3 4 2 2 4 4 5" xfId="7563"/>
    <cellStyle name="Navadno 3 4 2 2 4 4 6" xfId="35622"/>
    <cellStyle name="Navadno 3 4 2 2 4 5" xfId="6155"/>
    <cellStyle name="Navadno 3 4 2 2 4 5 2" xfId="23097"/>
    <cellStyle name="Navadno 3 4 2 2 4 6" xfId="10381"/>
    <cellStyle name="Navadno 3 4 2 2 4 6 2" xfId="24539"/>
    <cellStyle name="Navadno 3 4 2 2 4 7" xfId="14607"/>
    <cellStyle name="Navadno 3 4 2 2 4 7 2" xfId="28765"/>
    <cellStyle name="Navadno 3 4 2 2 4 8" xfId="18865"/>
    <cellStyle name="Navadno 3 4 2 2 4 9" xfId="4710"/>
    <cellStyle name="Navadno 3 4 2 2 5" xfId="838"/>
    <cellStyle name="Navadno 3 4 2 2 5 10" xfId="35623"/>
    <cellStyle name="Navadno 3 4 2 2 5 2" xfId="3654"/>
    <cellStyle name="Navadno 3 4 2 2 5 2 2" xfId="13549"/>
    <cellStyle name="Navadno 3 4 2 2 5 2 2 2" xfId="27707"/>
    <cellStyle name="Navadno 3 4 2 2 5 2 3" xfId="17775"/>
    <cellStyle name="Navadno 3 4 2 2 5 2 3 2" xfId="31933"/>
    <cellStyle name="Navadno 3 4 2 2 5 2 4" xfId="22033"/>
    <cellStyle name="Navadno 3 4 2 2 5 2 5" xfId="9323"/>
    <cellStyle name="Navadno 3 4 2 2 5 2 6" xfId="35624"/>
    <cellStyle name="Navadno 3 4 2 2 5 3" xfId="2246"/>
    <cellStyle name="Navadno 3 4 2 2 5 3 2" xfId="12141"/>
    <cellStyle name="Navadno 3 4 2 2 5 3 2 2" xfId="26299"/>
    <cellStyle name="Navadno 3 4 2 2 5 3 3" xfId="16367"/>
    <cellStyle name="Navadno 3 4 2 2 5 3 3 2" xfId="30525"/>
    <cellStyle name="Navadno 3 4 2 2 5 3 4" xfId="20625"/>
    <cellStyle name="Navadno 3 4 2 2 5 3 5" xfId="7915"/>
    <cellStyle name="Navadno 3 4 2 2 5 3 6" xfId="35625"/>
    <cellStyle name="Navadno 3 4 2 2 5 4" xfId="6507"/>
    <cellStyle name="Navadno 3 4 2 2 5 4 2" xfId="23449"/>
    <cellStyle name="Navadno 3 4 2 2 5 5" xfId="10733"/>
    <cellStyle name="Navadno 3 4 2 2 5 5 2" xfId="24891"/>
    <cellStyle name="Navadno 3 4 2 2 5 6" xfId="14959"/>
    <cellStyle name="Navadno 3 4 2 2 5 6 2" xfId="29117"/>
    <cellStyle name="Navadno 3 4 2 2 5 7" xfId="19217"/>
    <cellStyle name="Navadno 3 4 2 2 5 8" xfId="5062"/>
    <cellStyle name="Navadno 3 4 2 2 5 9" xfId="33373"/>
    <cellStyle name="Navadno 3 4 2 2 6" xfId="2918"/>
    <cellStyle name="Navadno 3 4 2 2 6 2" xfId="12813"/>
    <cellStyle name="Navadno 3 4 2 2 6 2 2" xfId="26971"/>
    <cellStyle name="Navadno 3 4 2 2 6 3" xfId="17039"/>
    <cellStyle name="Navadno 3 4 2 2 6 3 2" xfId="31197"/>
    <cellStyle name="Navadno 3 4 2 2 6 4" xfId="21297"/>
    <cellStyle name="Navadno 3 4 2 2 6 5" xfId="8587"/>
    <cellStyle name="Navadno 3 4 2 2 6 6" xfId="35626"/>
    <cellStyle name="Navadno 3 4 2 2 7" xfId="1510"/>
    <cellStyle name="Navadno 3 4 2 2 7 2" xfId="11405"/>
    <cellStyle name="Navadno 3 4 2 2 7 2 2" xfId="25563"/>
    <cellStyle name="Navadno 3 4 2 2 7 3" xfId="15631"/>
    <cellStyle name="Navadno 3 4 2 2 7 3 2" xfId="29789"/>
    <cellStyle name="Navadno 3 4 2 2 7 4" xfId="19889"/>
    <cellStyle name="Navadno 3 4 2 2 7 5" xfId="7179"/>
    <cellStyle name="Navadno 3 4 2 2 7 6" xfId="35627"/>
    <cellStyle name="Navadno 3 4 2 2 8" xfId="5739"/>
    <cellStyle name="Navadno 3 4 2 2 8 2" xfId="22681"/>
    <cellStyle name="Navadno 3 4 2 2 9" xfId="9965"/>
    <cellStyle name="Navadno 3 4 2 2 9 2" xfId="24123"/>
    <cellStyle name="Navadno 3 4 2 3" xfId="133"/>
    <cellStyle name="Navadno 3 4 2 3 10" xfId="18513"/>
    <cellStyle name="Navadno 3 4 2 3 11" xfId="4358"/>
    <cellStyle name="Navadno 3 4 2 3 12" xfId="32669"/>
    <cellStyle name="Navadno 3 4 2 3 13" xfId="35628"/>
    <cellStyle name="Navadno 3 4 2 3 2" xfId="293"/>
    <cellStyle name="Navadno 3 4 2 3 2 10" xfId="4518"/>
    <cellStyle name="Navadno 3 4 2 3 2 11" xfId="32829"/>
    <cellStyle name="Navadno 3 4 2 3 2 12" xfId="35629"/>
    <cellStyle name="Navadno 3 4 2 3 2 2" xfId="646"/>
    <cellStyle name="Navadno 3 4 2 3 2 2 10" xfId="33181"/>
    <cellStyle name="Navadno 3 4 2 3 2 2 11" xfId="35630"/>
    <cellStyle name="Navadno 3 4 2 3 2 2 2" xfId="1350"/>
    <cellStyle name="Navadno 3 4 2 3 2 2 2 10" xfId="35631"/>
    <cellStyle name="Navadno 3 4 2 3 2 2 2 2" xfId="4166"/>
    <cellStyle name="Navadno 3 4 2 3 2 2 2 2 2" xfId="14061"/>
    <cellStyle name="Navadno 3 4 2 3 2 2 2 2 2 2" xfId="28219"/>
    <cellStyle name="Navadno 3 4 2 3 2 2 2 2 3" xfId="18287"/>
    <cellStyle name="Navadno 3 4 2 3 2 2 2 2 3 2" xfId="32445"/>
    <cellStyle name="Navadno 3 4 2 3 2 2 2 2 4" xfId="22545"/>
    <cellStyle name="Navadno 3 4 2 3 2 2 2 2 5" xfId="9835"/>
    <cellStyle name="Navadno 3 4 2 3 2 2 2 2 6" xfId="35632"/>
    <cellStyle name="Navadno 3 4 2 3 2 2 2 3" xfId="2758"/>
    <cellStyle name="Navadno 3 4 2 3 2 2 2 3 2" xfId="12653"/>
    <cellStyle name="Navadno 3 4 2 3 2 2 2 3 2 2" xfId="26811"/>
    <cellStyle name="Navadno 3 4 2 3 2 2 2 3 3" xfId="16879"/>
    <cellStyle name="Navadno 3 4 2 3 2 2 2 3 3 2" xfId="31037"/>
    <cellStyle name="Navadno 3 4 2 3 2 2 2 3 4" xfId="21137"/>
    <cellStyle name="Navadno 3 4 2 3 2 2 2 3 5" xfId="8427"/>
    <cellStyle name="Navadno 3 4 2 3 2 2 2 3 6" xfId="35633"/>
    <cellStyle name="Navadno 3 4 2 3 2 2 2 4" xfId="7019"/>
    <cellStyle name="Navadno 3 4 2 3 2 2 2 4 2" xfId="23961"/>
    <cellStyle name="Navadno 3 4 2 3 2 2 2 5" xfId="11245"/>
    <cellStyle name="Navadno 3 4 2 3 2 2 2 5 2" xfId="25403"/>
    <cellStyle name="Navadno 3 4 2 3 2 2 2 6" xfId="15471"/>
    <cellStyle name="Navadno 3 4 2 3 2 2 2 6 2" xfId="29629"/>
    <cellStyle name="Navadno 3 4 2 3 2 2 2 7" xfId="19729"/>
    <cellStyle name="Navadno 3 4 2 3 2 2 2 8" xfId="5574"/>
    <cellStyle name="Navadno 3 4 2 3 2 2 2 9" xfId="33885"/>
    <cellStyle name="Navadno 3 4 2 3 2 2 3" xfId="3462"/>
    <cellStyle name="Navadno 3 4 2 3 2 2 3 2" xfId="13357"/>
    <cellStyle name="Navadno 3 4 2 3 2 2 3 2 2" xfId="27515"/>
    <cellStyle name="Navadno 3 4 2 3 2 2 3 3" xfId="17583"/>
    <cellStyle name="Navadno 3 4 2 3 2 2 3 3 2" xfId="31741"/>
    <cellStyle name="Navadno 3 4 2 3 2 2 3 4" xfId="21841"/>
    <cellStyle name="Navadno 3 4 2 3 2 2 3 5" xfId="9131"/>
    <cellStyle name="Navadno 3 4 2 3 2 2 3 6" xfId="35634"/>
    <cellStyle name="Navadno 3 4 2 3 2 2 4" xfId="2054"/>
    <cellStyle name="Navadno 3 4 2 3 2 2 4 2" xfId="11949"/>
    <cellStyle name="Navadno 3 4 2 3 2 2 4 2 2" xfId="26107"/>
    <cellStyle name="Navadno 3 4 2 3 2 2 4 3" xfId="16175"/>
    <cellStyle name="Navadno 3 4 2 3 2 2 4 3 2" xfId="30333"/>
    <cellStyle name="Navadno 3 4 2 3 2 2 4 4" xfId="20433"/>
    <cellStyle name="Navadno 3 4 2 3 2 2 4 5" xfId="7723"/>
    <cellStyle name="Navadno 3 4 2 3 2 2 4 6" xfId="35635"/>
    <cellStyle name="Navadno 3 4 2 3 2 2 5" xfId="6315"/>
    <cellStyle name="Navadno 3 4 2 3 2 2 5 2" xfId="23257"/>
    <cellStyle name="Navadno 3 4 2 3 2 2 6" xfId="10541"/>
    <cellStyle name="Navadno 3 4 2 3 2 2 6 2" xfId="24699"/>
    <cellStyle name="Navadno 3 4 2 3 2 2 7" xfId="14767"/>
    <cellStyle name="Navadno 3 4 2 3 2 2 7 2" xfId="28925"/>
    <cellStyle name="Navadno 3 4 2 3 2 2 8" xfId="19025"/>
    <cellStyle name="Navadno 3 4 2 3 2 2 9" xfId="4870"/>
    <cellStyle name="Navadno 3 4 2 3 2 3" xfId="998"/>
    <cellStyle name="Navadno 3 4 2 3 2 3 10" xfId="35636"/>
    <cellStyle name="Navadno 3 4 2 3 2 3 2" xfId="3814"/>
    <cellStyle name="Navadno 3 4 2 3 2 3 2 2" xfId="13709"/>
    <cellStyle name="Navadno 3 4 2 3 2 3 2 2 2" xfId="27867"/>
    <cellStyle name="Navadno 3 4 2 3 2 3 2 3" xfId="17935"/>
    <cellStyle name="Navadno 3 4 2 3 2 3 2 3 2" xfId="32093"/>
    <cellStyle name="Navadno 3 4 2 3 2 3 2 4" xfId="22193"/>
    <cellStyle name="Navadno 3 4 2 3 2 3 2 5" xfId="9483"/>
    <cellStyle name="Navadno 3 4 2 3 2 3 2 6" xfId="35637"/>
    <cellStyle name="Navadno 3 4 2 3 2 3 3" xfId="2406"/>
    <cellStyle name="Navadno 3 4 2 3 2 3 3 2" xfId="12301"/>
    <cellStyle name="Navadno 3 4 2 3 2 3 3 2 2" xfId="26459"/>
    <cellStyle name="Navadno 3 4 2 3 2 3 3 3" xfId="16527"/>
    <cellStyle name="Navadno 3 4 2 3 2 3 3 3 2" xfId="30685"/>
    <cellStyle name="Navadno 3 4 2 3 2 3 3 4" xfId="20785"/>
    <cellStyle name="Navadno 3 4 2 3 2 3 3 5" xfId="8075"/>
    <cellStyle name="Navadno 3 4 2 3 2 3 3 6" xfId="35638"/>
    <cellStyle name="Navadno 3 4 2 3 2 3 4" xfId="6667"/>
    <cellStyle name="Navadno 3 4 2 3 2 3 4 2" xfId="23609"/>
    <cellStyle name="Navadno 3 4 2 3 2 3 5" xfId="10893"/>
    <cellStyle name="Navadno 3 4 2 3 2 3 5 2" xfId="25051"/>
    <cellStyle name="Navadno 3 4 2 3 2 3 6" xfId="15119"/>
    <cellStyle name="Navadno 3 4 2 3 2 3 6 2" xfId="29277"/>
    <cellStyle name="Navadno 3 4 2 3 2 3 7" xfId="19377"/>
    <cellStyle name="Navadno 3 4 2 3 2 3 8" xfId="5222"/>
    <cellStyle name="Navadno 3 4 2 3 2 3 9" xfId="33533"/>
    <cellStyle name="Navadno 3 4 2 3 2 4" xfId="3110"/>
    <cellStyle name="Navadno 3 4 2 3 2 4 2" xfId="13005"/>
    <cellStyle name="Navadno 3 4 2 3 2 4 2 2" xfId="27163"/>
    <cellStyle name="Navadno 3 4 2 3 2 4 3" xfId="17231"/>
    <cellStyle name="Navadno 3 4 2 3 2 4 3 2" xfId="31389"/>
    <cellStyle name="Navadno 3 4 2 3 2 4 4" xfId="21489"/>
    <cellStyle name="Navadno 3 4 2 3 2 4 5" xfId="8779"/>
    <cellStyle name="Navadno 3 4 2 3 2 4 6" xfId="35639"/>
    <cellStyle name="Navadno 3 4 2 3 2 5" xfId="1702"/>
    <cellStyle name="Navadno 3 4 2 3 2 5 2" xfId="11597"/>
    <cellStyle name="Navadno 3 4 2 3 2 5 2 2" xfId="25755"/>
    <cellStyle name="Navadno 3 4 2 3 2 5 3" xfId="15823"/>
    <cellStyle name="Navadno 3 4 2 3 2 5 3 2" xfId="29981"/>
    <cellStyle name="Navadno 3 4 2 3 2 5 4" xfId="20081"/>
    <cellStyle name="Navadno 3 4 2 3 2 5 5" xfId="7371"/>
    <cellStyle name="Navadno 3 4 2 3 2 5 6" xfId="35640"/>
    <cellStyle name="Navadno 3 4 2 3 2 6" xfId="5963"/>
    <cellStyle name="Navadno 3 4 2 3 2 6 2" xfId="22905"/>
    <cellStyle name="Navadno 3 4 2 3 2 7" xfId="10189"/>
    <cellStyle name="Navadno 3 4 2 3 2 7 2" xfId="24347"/>
    <cellStyle name="Navadno 3 4 2 3 2 8" xfId="14415"/>
    <cellStyle name="Navadno 3 4 2 3 2 8 2" xfId="28573"/>
    <cellStyle name="Navadno 3 4 2 3 2 9" xfId="18673"/>
    <cellStyle name="Navadno 3 4 2 3 3" xfId="518"/>
    <cellStyle name="Navadno 3 4 2 3 3 10" xfId="33053"/>
    <cellStyle name="Navadno 3 4 2 3 3 11" xfId="35641"/>
    <cellStyle name="Navadno 3 4 2 3 3 2" xfId="1222"/>
    <cellStyle name="Navadno 3 4 2 3 3 2 10" xfId="35642"/>
    <cellStyle name="Navadno 3 4 2 3 3 2 2" xfId="4038"/>
    <cellStyle name="Navadno 3 4 2 3 3 2 2 2" xfId="13933"/>
    <cellStyle name="Navadno 3 4 2 3 3 2 2 2 2" xfId="28091"/>
    <cellStyle name="Navadno 3 4 2 3 3 2 2 3" xfId="18159"/>
    <cellStyle name="Navadno 3 4 2 3 3 2 2 3 2" xfId="32317"/>
    <cellStyle name="Navadno 3 4 2 3 3 2 2 4" xfId="22417"/>
    <cellStyle name="Navadno 3 4 2 3 3 2 2 5" xfId="9707"/>
    <cellStyle name="Navadno 3 4 2 3 3 2 2 6" xfId="35643"/>
    <cellStyle name="Navadno 3 4 2 3 3 2 3" xfId="2630"/>
    <cellStyle name="Navadno 3 4 2 3 3 2 3 2" xfId="12525"/>
    <cellStyle name="Navadno 3 4 2 3 3 2 3 2 2" xfId="26683"/>
    <cellStyle name="Navadno 3 4 2 3 3 2 3 3" xfId="16751"/>
    <cellStyle name="Navadno 3 4 2 3 3 2 3 3 2" xfId="30909"/>
    <cellStyle name="Navadno 3 4 2 3 3 2 3 4" xfId="21009"/>
    <cellStyle name="Navadno 3 4 2 3 3 2 3 5" xfId="8299"/>
    <cellStyle name="Navadno 3 4 2 3 3 2 3 6" xfId="35644"/>
    <cellStyle name="Navadno 3 4 2 3 3 2 4" xfId="6891"/>
    <cellStyle name="Navadno 3 4 2 3 3 2 4 2" xfId="23833"/>
    <cellStyle name="Navadno 3 4 2 3 3 2 5" xfId="11117"/>
    <cellStyle name="Navadno 3 4 2 3 3 2 5 2" xfId="25275"/>
    <cellStyle name="Navadno 3 4 2 3 3 2 6" xfId="15343"/>
    <cellStyle name="Navadno 3 4 2 3 3 2 6 2" xfId="29501"/>
    <cellStyle name="Navadno 3 4 2 3 3 2 7" xfId="19601"/>
    <cellStyle name="Navadno 3 4 2 3 3 2 8" xfId="5446"/>
    <cellStyle name="Navadno 3 4 2 3 3 2 9" xfId="33757"/>
    <cellStyle name="Navadno 3 4 2 3 3 3" xfId="3334"/>
    <cellStyle name="Navadno 3 4 2 3 3 3 2" xfId="13229"/>
    <cellStyle name="Navadno 3 4 2 3 3 3 2 2" xfId="27387"/>
    <cellStyle name="Navadno 3 4 2 3 3 3 3" xfId="17455"/>
    <cellStyle name="Navadno 3 4 2 3 3 3 3 2" xfId="31613"/>
    <cellStyle name="Navadno 3 4 2 3 3 3 4" xfId="21713"/>
    <cellStyle name="Navadno 3 4 2 3 3 3 5" xfId="9003"/>
    <cellStyle name="Navadno 3 4 2 3 3 3 6" xfId="35645"/>
    <cellStyle name="Navadno 3 4 2 3 3 4" xfId="1926"/>
    <cellStyle name="Navadno 3 4 2 3 3 4 2" xfId="11821"/>
    <cellStyle name="Navadno 3 4 2 3 3 4 2 2" xfId="25979"/>
    <cellStyle name="Navadno 3 4 2 3 3 4 3" xfId="16047"/>
    <cellStyle name="Navadno 3 4 2 3 3 4 3 2" xfId="30205"/>
    <cellStyle name="Navadno 3 4 2 3 3 4 4" xfId="20305"/>
    <cellStyle name="Navadno 3 4 2 3 3 4 5" xfId="7595"/>
    <cellStyle name="Navadno 3 4 2 3 3 4 6" xfId="35646"/>
    <cellStyle name="Navadno 3 4 2 3 3 5" xfId="6187"/>
    <cellStyle name="Navadno 3 4 2 3 3 5 2" xfId="23129"/>
    <cellStyle name="Navadno 3 4 2 3 3 6" xfId="10413"/>
    <cellStyle name="Navadno 3 4 2 3 3 6 2" xfId="24571"/>
    <cellStyle name="Navadno 3 4 2 3 3 7" xfId="14639"/>
    <cellStyle name="Navadno 3 4 2 3 3 7 2" xfId="28797"/>
    <cellStyle name="Navadno 3 4 2 3 3 8" xfId="18897"/>
    <cellStyle name="Navadno 3 4 2 3 3 9" xfId="4742"/>
    <cellStyle name="Navadno 3 4 2 3 4" xfId="870"/>
    <cellStyle name="Navadno 3 4 2 3 4 10" xfId="35647"/>
    <cellStyle name="Navadno 3 4 2 3 4 2" xfId="3686"/>
    <cellStyle name="Navadno 3 4 2 3 4 2 2" xfId="13581"/>
    <cellStyle name="Navadno 3 4 2 3 4 2 2 2" xfId="27739"/>
    <cellStyle name="Navadno 3 4 2 3 4 2 3" xfId="17807"/>
    <cellStyle name="Navadno 3 4 2 3 4 2 3 2" xfId="31965"/>
    <cellStyle name="Navadno 3 4 2 3 4 2 4" xfId="22065"/>
    <cellStyle name="Navadno 3 4 2 3 4 2 5" xfId="9355"/>
    <cellStyle name="Navadno 3 4 2 3 4 2 6" xfId="35648"/>
    <cellStyle name="Navadno 3 4 2 3 4 3" xfId="2278"/>
    <cellStyle name="Navadno 3 4 2 3 4 3 2" xfId="12173"/>
    <cellStyle name="Navadno 3 4 2 3 4 3 2 2" xfId="26331"/>
    <cellStyle name="Navadno 3 4 2 3 4 3 3" xfId="16399"/>
    <cellStyle name="Navadno 3 4 2 3 4 3 3 2" xfId="30557"/>
    <cellStyle name="Navadno 3 4 2 3 4 3 4" xfId="20657"/>
    <cellStyle name="Navadno 3 4 2 3 4 3 5" xfId="7947"/>
    <cellStyle name="Navadno 3 4 2 3 4 3 6" xfId="35649"/>
    <cellStyle name="Navadno 3 4 2 3 4 4" xfId="6539"/>
    <cellStyle name="Navadno 3 4 2 3 4 4 2" xfId="23481"/>
    <cellStyle name="Navadno 3 4 2 3 4 5" xfId="10765"/>
    <cellStyle name="Navadno 3 4 2 3 4 5 2" xfId="24923"/>
    <cellStyle name="Navadno 3 4 2 3 4 6" xfId="14991"/>
    <cellStyle name="Navadno 3 4 2 3 4 6 2" xfId="29149"/>
    <cellStyle name="Navadno 3 4 2 3 4 7" xfId="19249"/>
    <cellStyle name="Navadno 3 4 2 3 4 8" xfId="5094"/>
    <cellStyle name="Navadno 3 4 2 3 4 9" xfId="33405"/>
    <cellStyle name="Navadno 3 4 2 3 5" xfId="2950"/>
    <cellStyle name="Navadno 3 4 2 3 5 2" xfId="12845"/>
    <cellStyle name="Navadno 3 4 2 3 5 2 2" xfId="27003"/>
    <cellStyle name="Navadno 3 4 2 3 5 3" xfId="17071"/>
    <cellStyle name="Navadno 3 4 2 3 5 3 2" xfId="31229"/>
    <cellStyle name="Navadno 3 4 2 3 5 4" xfId="21329"/>
    <cellStyle name="Navadno 3 4 2 3 5 5" xfId="8619"/>
    <cellStyle name="Navadno 3 4 2 3 5 6" xfId="35650"/>
    <cellStyle name="Navadno 3 4 2 3 6" xfId="1542"/>
    <cellStyle name="Navadno 3 4 2 3 6 2" xfId="11437"/>
    <cellStyle name="Navadno 3 4 2 3 6 2 2" xfId="25595"/>
    <cellStyle name="Navadno 3 4 2 3 6 3" xfId="15663"/>
    <cellStyle name="Navadno 3 4 2 3 6 3 2" xfId="29821"/>
    <cellStyle name="Navadno 3 4 2 3 6 4" xfId="19921"/>
    <cellStyle name="Navadno 3 4 2 3 6 5" xfId="7211"/>
    <cellStyle name="Navadno 3 4 2 3 6 6" xfId="35651"/>
    <cellStyle name="Navadno 3 4 2 3 7" xfId="5803"/>
    <cellStyle name="Navadno 3 4 2 3 7 2" xfId="22745"/>
    <cellStyle name="Navadno 3 4 2 3 8" xfId="10029"/>
    <cellStyle name="Navadno 3 4 2 3 8 2" xfId="24187"/>
    <cellStyle name="Navadno 3 4 2 3 9" xfId="14255"/>
    <cellStyle name="Navadno 3 4 2 3 9 2" xfId="28413"/>
    <cellStyle name="Navadno 3 4 2 4" xfId="63"/>
    <cellStyle name="Navadno 3 4 2 4 10" xfId="18481"/>
    <cellStyle name="Navadno 3 4 2 4 11" xfId="4294"/>
    <cellStyle name="Navadno 3 4 2 4 12" xfId="32605"/>
    <cellStyle name="Navadno 3 4 2 4 13" xfId="35652"/>
    <cellStyle name="Navadno 3 4 2 4 2" xfId="229"/>
    <cellStyle name="Navadno 3 4 2 4 2 10" xfId="4454"/>
    <cellStyle name="Navadno 3 4 2 4 2 11" xfId="32765"/>
    <cellStyle name="Navadno 3 4 2 4 2 12" xfId="35653"/>
    <cellStyle name="Navadno 3 4 2 4 2 2" xfId="582"/>
    <cellStyle name="Navadno 3 4 2 4 2 2 10" xfId="33117"/>
    <cellStyle name="Navadno 3 4 2 4 2 2 11" xfId="35654"/>
    <cellStyle name="Navadno 3 4 2 4 2 2 2" xfId="1286"/>
    <cellStyle name="Navadno 3 4 2 4 2 2 2 10" xfId="35655"/>
    <cellStyle name="Navadno 3 4 2 4 2 2 2 2" xfId="4102"/>
    <cellStyle name="Navadno 3 4 2 4 2 2 2 2 2" xfId="13997"/>
    <cellStyle name="Navadno 3 4 2 4 2 2 2 2 2 2" xfId="28155"/>
    <cellStyle name="Navadno 3 4 2 4 2 2 2 2 3" xfId="18223"/>
    <cellStyle name="Navadno 3 4 2 4 2 2 2 2 3 2" xfId="32381"/>
    <cellStyle name="Navadno 3 4 2 4 2 2 2 2 4" xfId="22481"/>
    <cellStyle name="Navadno 3 4 2 4 2 2 2 2 5" xfId="9771"/>
    <cellStyle name="Navadno 3 4 2 4 2 2 2 2 6" xfId="35656"/>
    <cellStyle name="Navadno 3 4 2 4 2 2 2 3" xfId="2694"/>
    <cellStyle name="Navadno 3 4 2 4 2 2 2 3 2" xfId="12589"/>
    <cellStyle name="Navadno 3 4 2 4 2 2 2 3 2 2" xfId="26747"/>
    <cellStyle name="Navadno 3 4 2 4 2 2 2 3 3" xfId="16815"/>
    <cellStyle name="Navadno 3 4 2 4 2 2 2 3 3 2" xfId="30973"/>
    <cellStyle name="Navadno 3 4 2 4 2 2 2 3 4" xfId="21073"/>
    <cellStyle name="Navadno 3 4 2 4 2 2 2 3 5" xfId="8363"/>
    <cellStyle name="Navadno 3 4 2 4 2 2 2 3 6" xfId="35657"/>
    <cellStyle name="Navadno 3 4 2 4 2 2 2 4" xfId="6955"/>
    <cellStyle name="Navadno 3 4 2 4 2 2 2 4 2" xfId="23897"/>
    <cellStyle name="Navadno 3 4 2 4 2 2 2 5" xfId="11181"/>
    <cellStyle name="Navadno 3 4 2 4 2 2 2 5 2" xfId="25339"/>
    <cellStyle name="Navadno 3 4 2 4 2 2 2 6" xfId="15407"/>
    <cellStyle name="Navadno 3 4 2 4 2 2 2 6 2" xfId="29565"/>
    <cellStyle name="Navadno 3 4 2 4 2 2 2 7" xfId="19665"/>
    <cellStyle name="Navadno 3 4 2 4 2 2 2 8" xfId="5510"/>
    <cellStyle name="Navadno 3 4 2 4 2 2 2 9" xfId="33821"/>
    <cellStyle name="Navadno 3 4 2 4 2 2 3" xfId="3398"/>
    <cellStyle name="Navadno 3 4 2 4 2 2 3 2" xfId="13293"/>
    <cellStyle name="Navadno 3 4 2 4 2 2 3 2 2" xfId="27451"/>
    <cellStyle name="Navadno 3 4 2 4 2 2 3 3" xfId="17519"/>
    <cellStyle name="Navadno 3 4 2 4 2 2 3 3 2" xfId="31677"/>
    <cellStyle name="Navadno 3 4 2 4 2 2 3 4" xfId="21777"/>
    <cellStyle name="Navadno 3 4 2 4 2 2 3 5" xfId="9067"/>
    <cellStyle name="Navadno 3 4 2 4 2 2 3 6" xfId="35658"/>
    <cellStyle name="Navadno 3 4 2 4 2 2 4" xfId="1990"/>
    <cellStyle name="Navadno 3 4 2 4 2 2 4 2" xfId="11885"/>
    <cellStyle name="Navadno 3 4 2 4 2 2 4 2 2" xfId="26043"/>
    <cellStyle name="Navadno 3 4 2 4 2 2 4 3" xfId="16111"/>
    <cellStyle name="Navadno 3 4 2 4 2 2 4 3 2" xfId="30269"/>
    <cellStyle name="Navadno 3 4 2 4 2 2 4 4" xfId="20369"/>
    <cellStyle name="Navadno 3 4 2 4 2 2 4 5" xfId="7659"/>
    <cellStyle name="Navadno 3 4 2 4 2 2 4 6" xfId="35659"/>
    <cellStyle name="Navadno 3 4 2 4 2 2 5" xfId="6251"/>
    <cellStyle name="Navadno 3 4 2 4 2 2 5 2" xfId="23193"/>
    <cellStyle name="Navadno 3 4 2 4 2 2 6" xfId="10477"/>
    <cellStyle name="Navadno 3 4 2 4 2 2 6 2" xfId="24635"/>
    <cellStyle name="Navadno 3 4 2 4 2 2 7" xfId="14703"/>
    <cellStyle name="Navadno 3 4 2 4 2 2 7 2" xfId="28861"/>
    <cellStyle name="Navadno 3 4 2 4 2 2 8" xfId="18961"/>
    <cellStyle name="Navadno 3 4 2 4 2 2 9" xfId="4806"/>
    <cellStyle name="Navadno 3 4 2 4 2 3" xfId="934"/>
    <cellStyle name="Navadno 3 4 2 4 2 3 10" xfId="35660"/>
    <cellStyle name="Navadno 3 4 2 4 2 3 2" xfId="3750"/>
    <cellStyle name="Navadno 3 4 2 4 2 3 2 2" xfId="13645"/>
    <cellStyle name="Navadno 3 4 2 4 2 3 2 2 2" xfId="27803"/>
    <cellStyle name="Navadno 3 4 2 4 2 3 2 3" xfId="17871"/>
    <cellStyle name="Navadno 3 4 2 4 2 3 2 3 2" xfId="32029"/>
    <cellStyle name="Navadno 3 4 2 4 2 3 2 4" xfId="22129"/>
    <cellStyle name="Navadno 3 4 2 4 2 3 2 5" xfId="9419"/>
    <cellStyle name="Navadno 3 4 2 4 2 3 2 6" xfId="35661"/>
    <cellStyle name="Navadno 3 4 2 4 2 3 3" xfId="2342"/>
    <cellStyle name="Navadno 3 4 2 4 2 3 3 2" xfId="12237"/>
    <cellStyle name="Navadno 3 4 2 4 2 3 3 2 2" xfId="26395"/>
    <cellStyle name="Navadno 3 4 2 4 2 3 3 3" xfId="16463"/>
    <cellStyle name="Navadno 3 4 2 4 2 3 3 3 2" xfId="30621"/>
    <cellStyle name="Navadno 3 4 2 4 2 3 3 4" xfId="20721"/>
    <cellStyle name="Navadno 3 4 2 4 2 3 3 5" xfId="8011"/>
    <cellStyle name="Navadno 3 4 2 4 2 3 3 6" xfId="35662"/>
    <cellStyle name="Navadno 3 4 2 4 2 3 4" xfId="6603"/>
    <cellStyle name="Navadno 3 4 2 4 2 3 4 2" xfId="23545"/>
    <cellStyle name="Navadno 3 4 2 4 2 3 5" xfId="10829"/>
    <cellStyle name="Navadno 3 4 2 4 2 3 5 2" xfId="24987"/>
    <cellStyle name="Navadno 3 4 2 4 2 3 6" xfId="15055"/>
    <cellStyle name="Navadno 3 4 2 4 2 3 6 2" xfId="29213"/>
    <cellStyle name="Navadno 3 4 2 4 2 3 7" xfId="19313"/>
    <cellStyle name="Navadno 3 4 2 4 2 3 8" xfId="5158"/>
    <cellStyle name="Navadno 3 4 2 4 2 3 9" xfId="33469"/>
    <cellStyle name="Navadno 3 4 2 4 2 4" xfId="3046"/>
    <cellStyle name="Navadno 3 4 2 4 2 4 2" xfId="12941"/>
    <cellStyle name="Navadno 3 4 2 4 2 4 2 2" xfId="27099"/>
    <cellStyle name="Navadno 3 4 2 4 2 4 3" xfId="17167"/>
    <cellStyle name="Navadno 3 4 2 4 2 4 3 2" xfId="31325"/>
    <cellStyle name="Navadno 3 4 2 4 2 4 4" xfId="21425"/>
    <cellStyle name="Navadno 3 4 2 4 2 4 5" xfId="8715"/>
    <cellStyle name="Navadno 3 4 2 4 2 4 6" xfId="35663"/>
    <cellStyle name="Navadno 3 4 2 4 2 5" xfId="1638"/>
    <cellStyle name="Navadno 3 4 2 4 2 5 2" xfId="11533"/>
    <cellStyle name="Navadno 3 4 2 4 2 5 2 2" xfId="25691"/>
    <cellStyle name="Navadno 3 4 2 4 2 5 3" xfId="15759"/>
    <cellStyle name="Navadno 3 4 2 4 2 5 3 2" xfId="29917"/>
    <cellStyle name="Navadno 3 4 2 4 2 5 4" xfId="20017"/>
    <cellStyle name="Navadno 3 4 2 4 2 5 5" xfId="7307"/>
    <cellStyle name="Navadno 3 4 2 4 2 5 6" xfId="35664"/>
    <cellStyle name="Navadno 3 4 2 4 2 6" xfId="5899"/>
    <cellStyle name="Navadno 3 4 2 4 2 6 2" xfId="22841"/>
    <cellStyle name="Navadno 3 4 2 4 2 7" xfId="10125"/>
    <cellStyle name="Navadno 3 4 2 4 2 7 2" xfId="24283"/>
    <cellStyle name="Navadno 3 4 2 4 2 8" xfId="14351"/>
    <cellStyle name="Navadno 3 4 2 4 2 8 2" xfId="28509"/>
    <cellStyle name="Navadno 3 4 2 4 2 9" xfId="18609"/>
    <cellStyle name="Navadno 3 4 2 4 3" xfId="454"/>
    <cellStyle name="Navadno 3 4 2 4 3 10" xfId="32989"/>
    <cellStyle name="Navadno 3 4 2 4 3 11" xfId="35665"/>
    <cellStyle name="Navadno 3 4 2 4 3 2" xfId="1158"/>
    <cellStyle name="Navadno 3 4 2 4 3 2 10" xfId="35666"/>
    <cellStyle name="Navadno 3 4 2 4 3 2 2" xfId="3974"/>
    <cellStyle name="Navadno 3 4 2 4 3 2 2 2" xfId="13869"/>
    <cellStyle name="Navadno 3 4 2 4 3 2 2 2 2" xfId="28027"/>
    <cellStyle name="Navadno 3 4 2 4 3 2 2 3" xfId="18095"/>
    <cellStyle name="Navadno 3 4 2 4 3 2 2 3 2" xfId="32253"/>
    <cellStyle name="Navadno 3 4 2 4 3 2 2 4" xfId="22353"/>
    <cellStyle name="Navadno 3 4 2 4 3 2 2 5" xfId="9643"/>
    <cellStyle name="Navadno 3 4 2 4 3 2 2 6" xfId="35667"/>
    <cellStyle name="Navadno 3 4 2 4 3 2 3" xfId="2566"/>
    <cellStyle name="Navadno 3 4 2 4 3 2 3 2" xfId="12461"/>
    <cellStyle name="Navadno 3 4 2 4 3 2 3 2 2" xfId="26619"/>
    <cellStyle name="Navadno 3 4 2 4 3 2 3 3" xfId="16687"/>
    <cellStyle name="Navadno 3 4 2 4 3 2 3 3 2" xfId="30845"/>
    <cellStyle name="Navadno 3 4 2 4 3 2 3 4" xfId="20945"/>
    <cellStyle name="Navadno 3 4 2 4 3 2 3 5" xfId="8235"/>
    <cellStyle name="Navadno 3 4 2 4 3 2 3 6" xfId="35668"/>
    <cellStyle name="Navadno 3 4 2 4 3 2 4" xfId="6827"/>
    <cellStyle name="Navadno 3 4 2 4 3 2 4 2" xfId="23769"/>
    <cellStyle name="Navadno 3 4 2 4 3 2 5" xfId="11053"/>
    <cellStyle name="Navadno 3 4 2 4 3 2 5 2" xfId="25211"/>
    <cellStyle name="Navadno 3 4 2 4 3 2 6" xfId="15279"/>
    <cellStyle name="Navadno 3 4 2 4 3 2 6 2" xfId="29437"/>
    <cellStyle name="Navadno 3 4 2 4 3 2 7" xfId="19537"/>
    <cellStyle name="Navadno 3 4 2 4 3 2 8" xfId="5382"/>
    <cellStyle name="Navadno 3 4 2 4 3 2 9" xfId="33693"/>
    <cellStyle name="Navadno 3 4 2 4 3 3" xfId="3270"/>
    <cellStyle name="Navadno 3 4 2 4 3 3 2" xfId="13165"/>
    <cellStyle name="Navadno 3 4 2 4 3 3 2 2" xfId="27323"/>
    <cellStyle name="Navadno 3 4 2 4 3 3 3" xfId="17391"/>
    <cellStyle name="Navadno 3 4 2 4 3 3 3 2" xfId="31549"/>
    <cellStyle name="Navadno 3 4 2 4 3 3 4" xfId="21649"/>
    <cellStyle name="Navadno 3 4 2 4 3 3 5" xfId="8939"/>
    <cellStyle name="Navadno 3 4 2 4 3 3 6" xfId="35669"/>
    <cellStyle name="Navadno 3 4 2 4 3 4" xfId="1862"/>
    <cellStyle name="Navadno 3 4 2 4 3 4 2" xfId="11757"/>
    <cellStyle name="Navadno 3 4 2 4 3 4 2 2" xfId="25915"/>
    <cellStyle name="Navadno 3 4 2 4 3 4 3" xfId="15983"/>
    <cellStyle name="Navadno 3 4 2 4 3 4 3 2" xfId="30141"/>
    <cellStyle name="Navadno 3 4 2 4 3 4 4" xfId="20241"/>
    <cellStyle name="Navadno 3 4 2 4 3 4 5" xfId="7531"/>
    <cellStyle name="Navadno 3 4 2 4 3 4 6" xfId="35670"/>
    <cellStyle name="Navadno 3 4 2 4 3 5" xfId="6123"/>
    <cellStyle name="Navadno 3 4 2 4 3 5 2" xfId="23065"/>
    <cellStyle name="Navadno 3 4 2 4 3 6" xfId="10349"/>
    <cellStyle name="Navadno 3 4 2 4 3 6 2" xfId="24507"/>
    <cellStyle name="Navadno 3 4 2 4 3 7" xfId="14575"/>
    <cellStyle name="Navadno 3 4 2 4 3 7 2" xfId="28733"/>
    <cellStyle name="Navadno 3 4 2 4 3 8" xfId="18833"/>
    <cellStyle name="Navadno 3 4 2 4 3 9" xfId="4678"/>
    <cellStyle name="Navadno 3 4 2 4 4" xfId="806"/>
    <cellStyle name="Navadno 3 4 2 4 4 10" xfId="35671"/>
    <cellStyle name="Navadno 3 4 2 4 4 2" xfId="3622"/>
    <cellStyle name="Navadno 3 4 2 4 4 2 2" xfId="13517"/>
    <cellStyle name="Navadno 3 4 2 4 4 2 2 2" xfId="27675"/>
    <cellStyle name="Navadno 3 4 2 4 4 2 3" xfId="17743"/>
    <cellStyle name="Navadno 3 4 2 4 4 2 3 2" xfId="31901"/>
    <cellStyle name="Navadno 3 4 2 4 4 2 4" xfId="22001"/>
    <cellStyle name="Navadno 3 4 2 4 4 2 5" xfId="9291"/>
    <cellStyle name="Navadno 3 4 2 4 4 2 6" xfId="35672"/>
    <cellStyle name="Navadno 3 4 2 4 4 3" xfId="2214"/>
    <cellStyle name="Navadno 3 4 2 4 4 3 2" xfId="12109"/>
    <cellStyle name="Navadno 3 4 2 4 4 3 2 2" xfId="26267"/>
    <cellStyle name="Navadno 3 4 2 4 4 3 3" xfId="16335"/>
    <cellStyle name="Navadno 3 4 2 4 4 3 3 2" xfId="30493"/>
    <cellStyle name="Navadno 3 4 2 4 4 3 4" xfId="20593"/>
    <cellStyle name="Navadno 3 4 2 4 4 3 5" xfId="7883"/>
    <cellStyle name="Navadno 3 4 2 4 4 3 6" xfId="35673"/>
    <cellStyle name="Navadno 3 4 2 4 4 4" xfId="6475"/>
    <cellStyle name="Navadno 3 4 2 4 4 4 2" xfId="23417"/>
    <cellStyle name="Navadno 3 4 2 4 4 5" xfId="10701"/>
    <cellStyle name="Navadno 3 4 2 4 4 5 2" xfId="24859"/>
    <cellStyle name="Navadno 3 4 2 4 4 6" xfId="14927"/>
    <cellStyle name="Navadno 3 4 2 4 4 6 2" xfId="29085"/>
    <cellStyle name="Navadno 3 4 2 4 4 7" xfId="19185"/>
    <cellStyle name="Navadno 3 4 2 4 4 8" xfId="5030"/>
    <cellStyle name="Navadno 3 4 2 4 4 9" xfId="33341"/>
    <cellStyle name="Navadno 3 4 2 4 5" xfId="2886"/>
    <cellStyle name="Navadno 3 4 2 4 5 2" xfId="12781"/>
    <cellStyle name="Navadno 3 4 2 4 5 2 2" xfId="26939"/>
    <cellStyle name="Navadno 3 4 2 4 5 3" xfId="17007"/>
    <cellStyle name="Navadno 3 4 2 4 5 3 2" xfId="31165"/>
    <cellStyle name="Navadno 3 4 2 4 5 4" xfId="21265"/>
    <cellStyle name="Navadno 3 4 2 4 5 5" xfId="8555"/>
    <cellStyle name="Navadno 3 4 2 4 5 6" xfId="35674"/>
    <cellStyle name="Navadno 3 4 2 4 6" xfId="1478"/>
    <cellStyle name="Navadno 3 4 2 4 6 2" xfId="11373"/>
    <cellStyle name="Navadno 3 4 2 4 6 2 2" xfId="25531"/>
    <cellStyle name="Navadno 3 4 2 4 6 3" xfId="15599"/>
    <cellStyle name="Navadno 3 4 2 4 6 3 2" xfId="29757"/>
    <cellStyle name="Navadno 3 4 2 4 6 4" xfId="19857"/>
    <cellStyle name="Navadno 3 4 2 4 6 5" xfId="7147"/>
    <cellStyle name="Navadno 3 4 2 4 6 6" xfId="35675"/>
    <cellStyle name="Navadno 3 4 2 4 7" xfId="5771"/>
    <cellStyle name="Navadno 3 4 2 4 7 2" xfId="22713"/>
    <cellStyle name="Navadno 3 4 2 4 8" xfId="9997"/>
    <cellStyle name="Navadno 3 4 2 4 8 2" xfId="24155"/>
    <cellStyle name="Navadno 3 4 2 4 9" xfId="14223"/>
    <cellStyle name="Navadno 3 4 2 4 9 2" xfId="28381"/>
    <cellStyle name="Navadno 3 4 2 5" xfId="165"/>
    <cellStyle name="Navadno 3 4 2 5 10" xfId="4390"/>
    <cellStyle name="Navadno 3 4 2 5 11" xfId="32701"/>
    <cellStyle name="Navadno 3 4 2 5 12" xfId="35676"/>
    <cellStyle name="Navadno 3 4 2 5 2" xfId="550"/>
    <cellStyle name="Navadno 3 4 2 5 2 10" xfId="33085"/>
    <cellStyle name="Navadno 3 4 2 5 2 11" xfId="35677"/>
    <cellStyle name="Navadno 3 4 2 5 2 2" xfId="1254"/>
    <cellStyle name="Navadno 3 4 2 5 2 2 10" xfId="35678"/>
    <cellStyle name="Navadno 3 4 2 5 2 2 2" xfId="4070"/>
    <cellStyle name="Navadno 3 4 2 5 2 2 2 2" xfId="13965"/>
    <cellStyle name="Navadno 3 4 2 5 2 2 2 2 2" xfId="28123"/>
    <cellStyle name="Navadno 3 4 2 5 2 2 2 3" xfId="18191"/>
    <cellStyle name="Navadno 3 4 2 5 2 2 2 3 2" xfId="32349"/>
    <cellStyle name="Navadno 3 4 2 5 2 2 2 4" xfId="22449"/>
    <cellStyle name="Navadno 3 4 2 5 2 2 2 5" xfId="9739"/>
    <cellStyle name="Navadno 3 4 2 5 2 2 2 6" xfId="35679"/>
    <cellStyle name="Navadno 3 4 2 5 2 2 3" xfId="2662"/>
    <cellStyle name="Navadno 3 4 2 5 2 2 3 2" xfId="12557"/>
    <cellStyle name="Navadno 3 4 2 5 2 2 3 2 2" xfId="26715"/>
    <cellStyle name="Navadno 3 4 2 5 2 2 3 3" xfId="16783"/>
    <cellStyle name="Navadno 3 4 2 5 2 2 3 3 2" xfId="30941"/>
    <cellStyle name="Navadno 3 4 2 5 2 2 3 4" xfId="21041"/>
    <cellStyle name="Navadno 3 4 2 5 2 2 3 5" xfId="8331"/>
    <cellStyle name="Navadno 3 4 2 5 2 2 3 6" xfId="35680"/>
    <cellStyle name="Navadno 3 4 2 5 2 2 4" xfId="6923"/>
    <cellStyle name="Navadno 3 4 2 5 2 2 4 2" xfId="23865"/>
    <cellStyle name="Navadno 3 4 2 5 2 2 5" xfId="11149"/>
    <cellStyle name="Navadno 3 4 2 5 2 2 5 2" xfId="25307"/>
    <cellStyle name="Navadno 3 4 2 5 2 2 6" xfId="15375"/>
    <cellStyle name="Navadno 3 4 2 5 2 2 6 2" xfId="29533"/>
    <cellStyle name="Navadno 3 4 2 5 2 2 7" xfId="19633"/>
    <cellStyle name="Navadno 3 4 2 5 2 2 8" xfId="5478"/>
    <cellStyle name="Navadno 3 4 2 5 2 2 9" xfId="33789"/>
    <cellStyle name="Navadno 3 4 2 5 2 3" xfId="3366"/>
    <cellStyle name="Navadno 3 4 2 5 2 3 2" xfId="13261"/>
    <cellStyle name="Navadno 3 4 2 5 2 3 2 2" xfId="27419"/>
    <cellStyle name="Navadno 3 4 2 5 2 3 3" xfId="17487"/>
    <cellStyle name="Navadno 3 4 2 5 2 3 3 2" xfId="31645"/>
    <cellStyle name="Navadno 3 4 2 5 2 3 4" xfId="21745"/>
    <cellStyle name="Navadno 3 4 2 5 2 3 5" xfId="9035"/>
    <cellStyle name="Navadno 3 4 2 5 2 3 6" xfId="35681"/>
    <cellStyle name="Navadno 3 4 2 5 2 4" xfId="1958"/>
    <cellStyle name="Navadno 3 4 2 5 2 4 2" xfId="11853"/>
    <cellStyle name="Navadno 3 4 2 5 2 4 2 2" xfId="26011"/>
    <cellStyle name="Navadno 3 4 2 5 2 4 3" xfId="16079"/>
    <cellStyle name="Navadno 3 4 2 5 2 4 3 2" xfId="30237"/>
    <cellStyle name="Navadno 3 4 2 5 2 4 4" xfId="20337"/>
    <cellStyle name="Navadno 3 4 2 5 2 4 5" xfId="7627"/>
    <cellStyle name="Navadno 3 4 2 5 2 4 6" xfId="35682"/>
    <cellStyle name="Navadno 3 4 2 5 2 5" xfId="6219"/>
    <cellStyle name="Navadno 3 4 2 5 2 5 2" xfId="23161"/>
    <cellStyle name="Navadno 3 4 2 5 2 6" xfId="10445"/>
    <cellStyle name="Navadno 3 4 2 5 2 6 2" xfId="24603"/>
    <cellStyle name="Navadno 3 4 2 5 2 7" xfId="14671"/>
    <cellStyle name="Navadno 3 4 2 5 2 7 2" xfId="28829"/>
    <cellStyle name="Navadno 3 4 2 5 2 8" xfId="18929"/>
    <cellStyle name="Navadno 3 4 2 5 2 9" xfId="4774"/>
    <cellStyle name="Navadno 3 4 2 5 3" xfId="902"/>
    <cellStyle name="Navadno 3 4 2 5 3 10" xfId="35683"/>
    <cellStyle name="Navadno 3 4 2 5 3 2" xfId="3718"/>
    <cellStyle name="Navadno 3 4 2 5 3 2 2" xfId="13613"/>
    <cellStyle name="Navadno 3 4 2 5 3 2 2 2" xfId="27771"/>
    <cellStyle name="Navadno 3 4 2 5 3 2 3" xfId="17839"/>
    <cellStyle name="Navadno 3 4 2 5 3 2 3 2" xfId="31997"/>
    <cellStyle name="Navadno 3 4 2 5 3 2 4" xfId="22097"/>
    <cellStyle name="Navadno 3 4 2 5 3 2 5" xfId="9387"/>
    <cellStyle name="Navadno 3 4 2 5 3 2 6" xfId="35684"/>
    <cellStyle name="Navadno 3 4 2 5 3 3" xfId="2310"/>
    <cellStyle name="Navadno 3 4 2 5 3 3 2" xfId="12205"/>
    <cellStyle name="Navadno 3 4 2 5 3 3 2 2" xfId="26363"/>
    <cellStyle name="Navadno 3 4 2 5 3 3 3" xfId="16431"/>
    <cellStyle name="Navadno 3 4 2 5 3 3 3 2" xfId="30589"/>
    <cellStyle name="Navadno 3 4 2 5 3 3 4" xfId="20689"/>
    <cellStyle name="Navadno 3 4 2 5 3 3 5" xfId="7979"/>
    <cellStyle name="Navadno 3 4 2 5 3 3 6" xfId="35685"/>
    <cellStyle name="Navadno 3 4 2 5 3 4" xfId="6571"/>
    <cellStyle name="Navadno 3 4 2 5 3 4 2" xfId="23513"/>
    <cellStyle name="Navadno 3 4 2 5 3 5" xfId="10797"/>
    <cellStyle name="Navadno 3 4 2 5 3 5 2" xfId="24955"/>
    <cellStyle name="Navadno 3 4 2 5 3 6" xfId="15023"/>
    <cellStyle name="Navadno 3 4 2 5 3 6 2" xfId="29181"/>
    <cellStyle name="Navadno 3 4 2 5 3 7" xfId="19281"/>
    <cellStyle name="Navadno 3 4 2 5 3 8" xfId="5126"/>
    <cellStyle name="Navadno 3 4 2 5 3 9" xfId="33437"/>
    <cellStyle name="Navadno 3 4 2 5 4" xfId="2982"/>
    <cellStyle name="Navadno 3 4 2 5 4 2" xfId="12877"/>
    <cellStyle name="Navadno 3 4 2 5 4 2 2" xfId="27035"/>
    <cellStyle name="Navadno 3 4 2 5 4 3" xfId="17103"/>
    <cellStyle name="Navadno 3 4 2 5 4 3 2" xfId="31261"/>
    <cellStyle name="Navadno 3 4 2 5 4 4" xfId="21361"/>
    <cellStyle name="Navadno 3 4 2 5 4 5" xfId="8651"/>
    <cellStyle name="Navadno 3 4 2 5 4 6" xfId="35686"/>
    <cellStyle name="Navadno 3 4 2 5 5" xfId="1574"/>
    <cellStyle name="Navadno 3 4 2 5 5 2" xfId="11469"/>
    <cellStyle name="Navadno 3 4 2 5 5 2 2" xfId="25627"/>
    <cellStyle name="Navadno 3 4 2 5 5 3" xfId="15695"/>
    <cellStyle name="Navadno 3 4 2 5 5 3 2" xfId="29853"/>
    <cellStyle name="Navadno 3 4 2 5 5 4" xfId="19953"/>
    <cellStyle name="Navadno 3 4 2 5 5 5" xfId="7243"/>
    <cellStyle name="Navadno 3 4 2 5 5 6" xfId="35687"/>
    <cellStyle name="Navadno 3 4 2 5 6" xfId="5835"/>
    <cellStyle name="Navadno 3 4 2 5 6 2" xfId="22777"/>
    <cellStyle name="Navadno 3 4 2 5 7" xfId="10061"/>
    <cellStyle name="Navadno 3 4 2 5 7 2" xfId="24219"/>
    <cellStyle name="Navadno 3 4 2 5 8" xfId="14287"/>
    <cellStyle name="Navadno 3 4 2 5 8 2" xfId="28445"/>
    <cellStyle name="Navadno 3 4 2 5 9" xfId="18545"/>
    <cellStyle name="Navadno 3 4 2 6" xfId="197"/>
    <cellStyle name="Navadno 3 4 2 6 10" xfId="4422"/>
    <cellStyle name="Navadno 3 4 2 6 11" xfId="32733"/>
    <cellStyle name="Navadno 3 4 2 6 12" xfId="35688"/>
    <cellStyle name="Navadno 3 4 2 6 2" xfId="422"/>
    <cellStyle name="Navadno 3 4 2 6 2 10" xfId="32957"/>
    <cellStyle name="Navadno 3 4 2 6 2 11" xfId="35689"/>
    <cellStyle name="Navadno 3 4 2 6 2 2" xfId="1126"/>
    <cellStyle name="Navadno 3 4 2 6 2 2 10" xfId="35690"/>
    <cellStyle name="Navadno 3 4 2 6 2 2 2" xfId="3942"/>
    <cellStyle name="Navadno 3 4 2 6 2 2 2 2" xfId="13837"/>
    <cellStyle name="Navadno 3 4 2 6 2 2 2 2 2" xfId="27995"/>
    <cellStyle name="Navadno 3 4 2 6 2 2 2 3" xfId="18063"/>
    <cellStyle name="Navadno 3 4 2 6 2 2 2 3 2" xfId="32221"/>
    <cellStyle name="Navadno 3 4 2 6 2 2 2 4" xfId="22321"/>
    <cellStyle name="Navadno 3 4 2 6 2 2 2 5" xfId="9611"/>
    <cellStyle name="Navadno 3 4 2 6 2 2 2 6" xfId="35691"/>
    <cellStyle name="Navadno 3 4 2 6 2 2 3" xfId="2534"/>
    <cellStyle name="Navadno 3 4 2 6 2 2 3 2" xfId="12429"/>
    <cellStyle name="Navadno 3 4 2 6 2 2 3 2 2" xfId="26587"/>
    <cellStyle name="Navadno 3 4 2 6 2 2 3 3" xfId="16655"/>
    <cellStyle name="Navadno 3 4 2 6 2 2 3 3 2" xfId="30813"/>
    <cellStyle name="Navadno 3 4 2 6 2 2 3 4" xfId="20913"/>
    <cellStyle name="Navadno 3 4 2 6 2 2 3 5" xfId="8203"/>
    <cellStyle name="Navadno 3 4 2 6 2 2 3 6" xfId="35692"/>
    <cellStyle name="Navadno 3 4 2 6 2 2 4" xfId="6795"/>
    <cellStyle name="Navadno 3 4 2 6 2 2 4 2" xfId="23737"/>
    <cellStyle name="Navadno 3 4 2 6 2 2 5" xfId="11021"/>
    <cellStyle name="Navadno 3 4 2 6 2 2 5 2" xfId="25179"/>
    <cellStyle name="Navadno 3 4 2 6 2 2 6" xfId="15247"/>
    <cellStyle name="Navadno 3 4 2 6 2 2 6 2" xfId="29405"/>
    <cellStyle name="Navadno 3 4 2 6 2 2 7" xfId="19505"/>
    <cellStyle name="Navadno 3 4 2 6 2 2 8" xfId="5350"/>
    <cellStyle name="Navadno 3 4 2 6 2 2 9" xfId="33661"/>
    <cellStyle name="Navadno 3 4 2 6 2 3" xfId="3238"/>
    <cellStyle name="Navadno 3 4 2 6 2 3 2" xfId="13133"/>
    <cellStyle name="Navadno 3 4 2 6 2 3 2 2" xfId="27291"/>
    <cellStyle name="Navadno 3 4 2 6 2 3 3" xfId="17359"/>
    <cellStyle name="Navadno 3 4 2 6 2 3 3 2" xfId="31517"/>
    <cellStyle name="Navadno 3 4 2 6 2 3 4" xfId="21617"/>
    <cellStyle name="Navadno 3 4 2 6 2 3 5" xfId="8907"/>
    <cellStyle name="Navadno 3 4 2 6 2 3 6" xfId="35693"/>
    <cellStyle name="Navadno 3 4 2 6 2 4" xfId="1830"/>
    <cellStyle name="Navadno 3 4 2 6 2 4 2" xfId="11725"/>
    <cellStyle name="Navadno 3 4 2 6 2 4 2 2" xfId="25883"/>
    <cellStyle name="Navadno 3 4 2 6 2 4 3" xfId="15951"/>
    <cellStyle name="Navadno 3 4 2 6 2 4 3 2" xfId="30109"/>
    <cellStyle name="Navadno 3 4 2 6 2 4 4" xfId="20209"/>
    <cellStyle name="Navadno 3 4 2 6 2 4 5" xfId="7499"/>
    <cellStyle name="Navadno 3 4 2 6 2 4 6" xfId="35694"/>
    <cellStyle name="Navadno 3 4 2 6 2 5" xfId="6091"/>
    <cellStyle name="Navadno 3 4 2 6 2 5 2" xfId="23033"/>
    <cellStyle name="Navadno 3 4 2 6 2 6" xfId="10317"/>
    <cellStyle name="Navadno 3 4 2 6 2 6 2" xfId="24475"/>
    <cellStyle name="Navadno 3 4 2 6 2 7" xfId="14543"/>
    <cellStyle name="Navadno 3 4 2 6 2 7 2" xfId="28701"/>
    <cellStyle name="Navadno 3 4 2 6 2 8" xfId="18801"/>
    <cellStyle name="Navadno 3 4 2 6 2 9" xfId="4646"/>
    <cellStyle name="Navadno 3 4 2 6 3" xfId="774"/>
    <cellStyle name="Navadno 3 4 2 6 3 10" xfId="35695"/>
    <cellStyle name="Navadno 3 4 2 6 3 2" xfId="3590"/>
    <cellStyle name="Navadno 3 4 2 6 3 2 2" xfId="13485"/>
    <cellStyle name="Navadno 3 4 2 6 3 2 2 2" xfId="27643"/>
    <cellStyle name="Navadno 3 4 2 6 3 2 3" xfId="17711"/>
    <cellStyle name="Navadno 3 4 2 6 3 2 3 2" xfId="31869"/>
    <cellStyle name="Navadno 3 4 2 6 3 2 4" xfId="21969"/>
    <cellStyle name="Navadno 3 4 2 6 3 2 5" xfId="9259"/>
    <cellStyle name="Navadno 3 4 2 6 3 2 6" xfId="35696"/>
    <cellStyle name="Navadno 3 4 2 6 3 3" xfId="2182"/>
    <cellStyle name="Navadno 3 4 2 6 3 3 2" xfId="12077"/>
    <cellStyle name="Navadno 3 4 2 6 3 3 2 2" xfId="26235"/>
    <cellStyle name="Navadno 3 4 2 6 3 3 3" xfId="16303"/>
    <cellStyle name="Navadno 3 4 2 6 3 3 3 2" xfId="30461"/>
    <cellStyle name="Navadno 3 4 2 6 3 3 4" xfId="20561"/>
    <cellStyle name="Navadno 3 4 2 6 3 3 5" xfId="7851"/>
    <cellStyle name="Navadno 3 4 2 6 3 3 6" xfId="35697"/>
    <cellStyle name="Navadno 3 4 2 6 3 4" xfId="6443"/>
    <cellStyle name="Navadno 3 4 2 6 3 4 2" xfId="23385"/>
    <cellStyle name="Navadno 3 4 2 6 3 5" xfId="10669"/>
    <cellStyle name="Navadno 3 4 2 6 3 5 2" xfId="24827"/>
    <cellStyle name="Navadno 3 4 2 6 3 6" xfId="14895"/>
    <cellStyle name="Navadno 3 4 2 6 3 6 2" xfId="29053"/>
    <cellStyle name="Navadno 3 4 2 6 3 7" xfId="19153"/>
    <cellStyle name="Navadno 3 4 2 6 3 8" xfId="4998"/>
    <cellStyle name="Navadno 3 4 2 6 3 9" xfId="33309"/>
    <cellStyle name="Navadno 3 4 2 6 4" xfId="3014"/>
    <cellStyle name="Navadno 3 4 2 6 4 2" xfId="12909"/>
    <cellStyle name="Navadno 3 4 2 6 4 2 2" xfId="27067"/>
    <cellStyle name="Navadno 3 4 2 6 4 3" xfId="17135"/>
    <cellStyle name="Navadno 3 4 2 6 4 3 2" xfId="31293"/>
    <cellStyle name="Navadno 3 4 2 6 4 4" xfId="21393"/>
    <cellStyle name="Navadno 3 4 2 6 4 5" xfId="8683"/>
    <cellStyle name="Navadno 3 4 2 6 4 6" xfId="35698"/>
    <cellStyle name="Navadno 3 4 2 6 5" xfId="1606"/>
    <cellStyle name="Navadno 3 4 2 6 5 2" xfId="11501"/>
    <cellStyle name="Navadno 3 4 2 6 5 2 2" xfId="25659"/>
    <cellStyle name="Navadno 3 4 2 6 5 3" xfId="15727"/>
    <cellStyle name="Navadno 3 4 2 6 5 3 2" xfId="29885"/>
    <cellStyle name="Navadno 3 4 2 6 5 4" xfId="19985"/>
    <cellStyle name="Navadno 3 4 2 6 5 5" xfId="7275"/>
    <cellStyle name="Navadno 3 4 2 6 5 6" xfId="35699"/>
    <cellStyle name="Navadno 3 4 2 6 6" xfId="5867"/>
    <cellStyle name="Navadno 3 4 2 6 6 2" xfId="22809"/>
    <cellStyle name="Navadno 3 4 2 6 7" xfId="10093"/>
    <cellStyle name="Navadno 3 4 2 6 7 2" xfId="24251"/>
    <cellStyle name="Navadno 3 4 2 6 8" xfId="14319"/>
    <cellStyle name="Navadno 3 4 2 6 8 2" xfId="28477"/>
    <cellStyle name="Navadno 3 4 2 6 9" xfId="18577"/>
    <cellStyle name="Navadno 3 4 2 7" xfId="340"/>
    <cellStyle name="Navadno 3 4 2 7 10" xfId="4564"/>
    <cellStyle name="Navadno 3 4 2 7 11" xfId="32875"/>
    <cellStyle name="Navadno 3 4 2 7 12" xfId="35700"/>
    <cellStyle name="Navadno 3 4 2 7 2" xfId="692"/>
    <cellStyle name="Navadno 3 4 2 7 2 10" xfId="33227"/>
    <cellStyle name="Navadno 3 4 2 7 2 11" xfId="35701"/>
    <cellStyle name="Navadno 3 4 2 7 2 2" xfId="1396"/>
    <cellStyle name="Navadno 3 4 2 7 2 2 10" xfId="35702"/>
    <cellStyle name="Navadno 3 4 2 7 2 2 2" xfId="4212"/>
    <cellStyle name="Navadno 3 4 2 7 2 2 2 2" xfId="14107"/>
    <cellStyle name="Navadno 3 4 2 7 2 2 2 2 2" xfId="28265"/>
    <cellStyle name="Navadno 3 4 2 7 2 2 2 3" xfId="18333"/>
    <cellStyle name="Navadno 3 4 2 7 2 2 2 3 2" xfId="32491"/>
    <cellStyle name="Navadno 3 4 2 7 2 2 2 4" xfId="22591"/>
    <cellStyle name="Navadno 3 4 2 7 2 2 2 5" xfId="9881"/>
    <cellStyle name="Navadno 3 4 2 7 2 2 2 6" xfId="35703"/>
    <cellStyle name="Navadno 3 4 2 7 2 2 3" xfId="2804"/>
    <cellStyle name="Navadno 3 4 2 7 2 2 3 2" xfId="12699"/>
    <cellStyle name="Navadno 3 4 2 7 2 2 3 2 2" xfId="26857"/>
    <cellStyle name="Navadno 3 4 2 7 2 2 3 3" xfId="16925"/>
    <cellStyle name="Navadno 3 4 2 7 2 2 3 3 2" xfId="31083"/>
    <cellStyle name="Navadno 3 4 2 7 2 2 3 4" xfId="21183"/>
    <cellStyle name="Navadno 3 4 2 7 2 2 3 5" xfId="8473"/>
    <cellStyle name="Navadno 3 4 2 7 2 2 3 6" xfId="35704"/>
    <cellStyle name="Navadno 3 4 2 7 2 2 4" xfId="7065"/>
    <cellStyle name="Navadno 3 4 2 7 2 2 4 2" xfId="24007"/>
    <cellStyle name="Navadno 3 4 2 7 2 2 5" xfId="11291"/>
    <cellStyle name="Navadno 3 4 2 7 2 2 5 2" xfId="25449"/>
    <cellStyle name="Navadno 3 4 2 7 2 2 6" xfId="15517"/>
    <cellStyle name="Navadno 3 4 2 7 2 2 6 2" xfId="29675"/>
    <cellStyle name="Navadno 3 4 2 7 2 2 7" xfId="19775"/>
    <cellStyle name="Navadno 3 4 2 7 2 2 8" xfId="5620"/>
    <cellStyle name="Navadno 3 4 2 7 2 2 9" xfId="33931"/>
    <cellStyle name="Navadno 3 4 2 7 2 3" xfId="3508"/>
    <cellStyle name="Navadno 3 4 2 7 2 3 2" xfId="13403"/>
    <cellStyle name="Navadno 3 4 2 7 2 3 2 2" xfId="27561"/>
    <cellStyle name="Navadno 3 4 2 7 2 3 3" xfId="17629"/>
    <cellStyle name="Navadno 3 4 2 7 2 3 3 2" xfId="31787"/>
    <cellStyle name="Navadno 3 4 2 7 2 3 4" xfId="21887"/>
    <cellStyle name="Navadno 3 4 2 7 2 3 5" xfId="9177"/>
    <cellStyle name="Navadno 3 4 2 7 2 3 6" xfId="35705"/>
    <cellStyle name="Navadno 3 4 2 7 2 4" xfId="2100"/>
    <cellStyle name="Navadno 3 4 2 7 2 4 2" xfId="11995"/>
    <cellStyle name="Navadno 3 4 2 7 2 4 2 2" xfId="26153"/>
    <cellStyle name="Navadno 3 4 2 7 2 4 3" xfId="16221"/>
    <cellStyle name="Navadno 3 4 2 7 2 4 3 2" xfId="30379"/>
    <cellStyle name="Navadno 3 4 2 7 2 4 4" xfId="20479"/>
    <cellStyle name="Navadno 3 4 2 7 2 4 5" xfId="7769"/>
    <cellStyle name="Navadno 3 4 2 7 2 4 6" xfId="35706"/>
    <cellStyle name="Navadno 3 4 2 7 2 5" xfId="6361"/>
    <cellStyle name="Navadno 3 4 2 7 2 5 2" xfId="23303"/>
    <cellStyle name="Navadno 3 4 2 7 2 6" xfId="10587"/>
    <cellStyle name="Navadno 3 4 2 7 2 6 2" xfId="24745"/>
    <cellStyle name="Navadno 3 4 2 7 2 7" xfId="14813"/>
    <cellStyle name="Navadno 3 4 2 7 2 7 2" xfId="28971"/>
    <cellStyle name="Navadno 3 4 2 7 2 8" xfId="19071"/>
    <cellStyle name="Navadno 3 4 2 7 2 9" xfId="4916"/>
    <cellStyle name="Navadno 3 4 2 7 3" xfId="1044"/>
    <cellStyle name="Navadno 3 4 2 7 3 10" xfId="35707"/>
    <cellStyle name="Navadno 3 4 2 7 3 2" xfId="3860"/>
    <cellStyle name="Navadno 3 4 2 7 3 2 2" xfId="13755"/>
    <cellStyle name="Navadno 3 4 2 7 3 2 2 2" xfId="27913"/>
    <cellStyle name="Navadno 3 4 2 7 3 2 3" xfId="17981"/>
    <cellStyle name="Navadno 3 4 2 7 3 2 3 2" xfId="32139"/>
    <cellStyle name="Navadno 3 4 2 7 3 2 4" xfId="22239"/>
    <cellStyle name="Navadno 3 4 2 7 3 2 5" xfId="9529"/>
    <cellStyle name="Navadno 3 4 2 7 3 2 6" xfId="35708"/>
    <cellStyle name="Navadno 3 4 2 7 3 3" xfId="2452"/>
    <cellStyle name="Navadno 3 4 2 7 3 3 2" xfId="12347"/>
    <cellStyle name="Navadno 3 4 2 7 3 3 2 2" xfId="26505"/>
    <cellStyle name="Navadno 3 4 2 7 3 3 3" xfId="16573"/>
    <cellStyle name="Navadno 3 4 2 7 3 3 3 2" xfId="30731"/>
    <cellStyle name="Navadno 3 4 2 7 3 3 4" xfId="20831"/>
    <cellStyle name="Navadno 3 4 2 7 3 3 5" xfId="8121"/>
    <cellStyle name="Navadno 3 4 2 7 3 3 6" xfId="35709"/>
    <cellStyle name="Navadno 3 4 2 7 3 4" xfId="6713"/>
    <cellStyle name="Navadno 3 4 2 7 3 4 2" xfId="23655"/>
    <cellStyle name="Navadno 3 4 2 7 3 5" xfId="10939"/>
    <cellStyle name="Navadno 3 4 2 7 3 5 2" xfId="25097"/>
    <cellStyle name="Navadno 3 4 2 7 3 6" xfId="15165"/>
    <cellStyle name="Navadno 3 4 2 7 3 6 2" xfId="29323"/>
    <cellStyle name="Navadno 3 4 2 7 3 7" xfId="19423"/>
    <cellStyle name="Navadno 3 4 2 7 3 8" xfId="5268"/>
    <cellStyle name="Navadno 3 4 2 7 3 9" xfId="33579"/>
    <cellStyle name="Navadno 3 4 2 7 4" xfId="3156"/>
    <cellStyle name="Navadno 3 4 2 7 4 2" xfId="13051"/>
    <cellStyle name="Navadno 3 4 2 7 4 2 2" xfId="27209"/>
    <cellStyle name="Navadno 3 4 2 7 4 3" xfId="17277"/>
    <cellStyle name="Navadno 3 4 2 7 4 3 2" xfId="31435"/>
    <cellStyle name="Navadno 3 4 2 7 4 4" xfId="21535"/>
    <cellStyle name="Navadno 3 4 2 7 4 5" xfId="8825"/>
    <cellStyle name="Navadno 3 4 2 7 4 6" xfId="35710"/>
    <cellStyle name="Navadno 3 4 2 7 5" xfId="1748"/>
    <cellStyle name="Navadno 3 4 2 7 5 2" xfId="11643"/>
    <cellStyle name="Navadno 3 4 2 7 5 2 2" xfId="25801"/>
    <cellStyle name="Navadno 3 4 2 7 5 3" xfId="15869"/>
    <cellStyle name="Navadno 3 4 2 7 5 3 2" xfId="30027"/>
    <cellStyle name="Navadno 3 4 2 7 5 4" xfId="20127"/>
    <cellStyle name="Navadno 3 4 2 7 5 5" xfId="7417"/>
    <cellStyle name="Navadno 3 4 2 7 5 6" xfId="35711"/>
    <cellStyle name="Navadno 3 4 2 7 6" xfId="6009"/>
    <cellStyle name="Navadno 3 4 2 7 6 2" xfId="22951"/>
    <cellStyle name="Navadno 3 4 2 7 7" xfId="10235"/>
    <cellStyle name="Navadno 3 4 2 7 7 2" xfId="24393"/>
    <cellStyle name="Navadno 3 4 2 7 8" xfId="14461"/>
    <cellStyle name="Navadno 3 4 2 7 8 2" xfId="28619"/>
    <cellStyle name="Navadno 3 4 2 7 9" xfId="18719"/>
    <cellStyle name="Navadno 3 4 2 8" xfId="390"/>
    <cellStyle name="Navadno 3 4 2 8 10" xfId="32925"/>
    <cellStyle name="Navadno 3 4 2 8 11" xfId="35712"/>
    <cellStyle name="Navadno 3 4 2 8 2" xfId="1094"/>
    <cellStyle name="Navadno 3 4 2 8 2 10" xfId="35713"/>
    <cellStyle name="Navadno 3 4 2 8 2 2" xfId="3910"/>
    <cellStyle name="Navadno 3 4 2 8 2 2 2" xfId="13805"/>
    <cellStyle name="Navadno 3 4 2 8 2 2 2 2" xfId="27963"/>
    <cellStyle name="Navadno 3 4 2 8 2 2 3" xfId="18031"/>
    <cellStyle name="Navadno 3 4 2 8 2 2 3 2" xfId="32189"/>
    <cellStyle name="Navadno 3 4 2 8 2 2 4" xfId="22289"/>
    <cellStyle name="Navadno 3 4 2 8 2 2 5" xfId="9579"/>
    <cellStyle name="Navadno 3 4 2 8 2 2 6" xfId="35714"/>
    <cellStyle name="Navadno 3 4 2 8 2 3" xfId="2502"/>
    <cellStyle name="Navadno 3 4 2 8 2 3 2" xfId="12397"/>
    <cellStyle name="Navadno 3 4 2 8 2 3 2 2" xfId="26555"/>
    <cellStyle name="Navadno 3 4 2 8 2 3 3" xfId="16623"/>
    <cellStyle name="Navadno 3 4 2 8 2 3 3 2" xfId="30781"/>
    <cellStyle name="Navadno 3 4 2 8 2 3 4" xfId="20881"/>
    <cellStyle name="Navadno 3 4 2 8 2 3 5" xfId="8171"/>
    <cellStyle name="Navadno 3 4 2 8 2 3 6" xfId="35715"/>
    <cellStyle name="Navadno 3 4 2 8 2 4" xfId="6763"/>
    <cellStyle name="Navadno 3 4 2 8 2 4 2" xfId="23705"/>
    <cellStyle name="Navadno 3 4 2 8 2 5" xfId="10989"/>
    <cellStyle name="Navadno 3 4 2 8 2 5 2" xfId="25147"/>
    <cellStyle name="Navadno 3 4 2 8 2 6" xfId="15215"/>
    <cellStyle name="Navadno 3 4 2 8 2 6 2" xfId="29373"/>
    <cellStyle name="Navadno 3 4 2 8 2 7" xfId="19473"/>
    <cellStyle name="Navadno 3 4 2 8 2 8" xfId="5318"/>
    <cellStyle name="Navadno 3 4 2 8 2 9" xfId="33629"/>
    <cellStyle name="Navadno 3 4 2 8 3" xfId="3206"/>
    <cellStyle name="Navadno 3 4 2 8 3 2" xfId="13101"/>
    <cellStyle name="Navadno 3 4 2 8 3 2 2" xfId="27259"/>
    <cellStyle name="Navadno 3 4 2 8 3 3" xfId="17327"/>
    <cellStyle name="Navadno 3 4 2 8 3 3 2" xfId="31485"/>
    <cellStyle name="Navadno 3 4 2 8 3 4" xfId="21585"/>
    <cellStyle name="Navadno 3 4 2 8 3 5" xfId="8875"/>
    <cellStyle name="Navadno 3 4 2 8 3 6" xfId="35716"/>
    <cellStyle name="Navadno 3 4 2 8 4" xfId="1798"/>
    <cellStyle name="Navadno 3 4 2 8 4 2" xfId="11693"/>
    <cellStyle name="Navadno 3 4 2 8 4 2 2" xfId="25851"/>
    <cellStyle name="Navadno 3 4 2 8 4 3" xfId="15919"/>
    <cellStyle name="Navadno 3 4 2 8 4 3 2" xfId="30077"/>
    <cellStyle name="Navadno 3 4 2 8 4 4" xfId="20177"/>
    <cellStyle name="Navadno 3 4 2 8 4 5" xfId="7467"/>
    <cellStyle name="Navadno 3 4 2 8 4 6" xfId="35717"/>
    <cellStyle name="Navadno 3 4 2 8 5" xfId="6059"/>
    <cellStyle name="Navadno 3 4 2 8 5 2" xfId="23001"/>
    <cellStyle name="Navadno 3 4 2 8 6" xfId="10285"/>
    <cellStyle name="Navadno 3 4 2 8 6 2" xfId="24443"/>
    <cellStyle name="Navadno 3 4 2 8 7" xfId="14511"/>
    <cellStyle name="Navadno 3 4 2 8 7 2" xfId="28669"/>
    <cellStyle name="Navadno 3 4 2 8 8" xfId="18769"/>
    <cellStyle name="Navadno 3 4 2 8 9" xfId="4614"/>
    <cellStyle name="Navadno 3 4 2 9" xfId="742"/>
    <cellStyle name="Navadno 3 4 2 9 10" xfId="35718"/>
    <cellStyle name="Navadno 3 4 2 9 2" xfId="3558"/>
    <cellStyle name="Navadno 3 4 2 9 2 2" xfId="13453"/>
    <cellStyle name="Navadno 3 4 2 9 2 2 2" xfId="27611"/>
    <cellStyle name="Navadno 3 4 2 9 2 3" xfId="17679"/>
    <cellStyle name="Navadno 3 4 2 9 2 3 2" xfId="31837"/>
    <cellStyle name="Navadno 3 4 2 9 2 4" xfId="21937"/>
    <cellStyle name="Navadno 3 4 2 9 2 5" xfId="9227"/>
    <cellStyle name="Navadno 3 4 2 9 2 6" xfId="35719"/>
    <cellStyle name="Navadno 3 4 2 9 3" xfId="2150"/>
    <cellStyle name="Navadno 3 4 2 9 3 2" xfId="12045"/>
    <cellStyle name="Navadno 3 4 2 9 3 2 2" xfId="26203"/>
    <cellStyle name="Navadno 3 4 2 9 3 3" xfId="16271"/>
    <cellStyle name="Navadno 3 4 2 9 3 3 2" xfId="30429"/>
    <cellStyle name="Navadno 3 4 2 9 3 4" xfId="20529"/>
    <cellStyle name="Navadno 3 4 2 9 3 5" xfId="7819"/>
    <cellStyle name="Navadno 3 4 2 9 3 6" xfId="35720"/>
    <cellStyle name="Navadno 3 4 2 9 4" xfId="6411"/>
    <cellStyle name="Navadno 3 4 2 9 4 2" xfId="23353"/>
    <cellStyle name="Navadno 3 4 2 9 5" xfId="10637"/>
    <cellStyle name="Navadno 3 4 2 9 5 2" xfId="24795"/>
    <cellStyle name="Navadno 3 4 2 9 6" xfId="14863"/>
    <cellStyle name="Navadno 3 4 2 9 6 2" xfId="29021"/>
    <cellStyle name="Navadno 3 4 2 9 7" xfId="19121"/>
    <cellStyle name="Navadno 3 4 2 9 8" xfId="4966"/>
    <cellStyle name="Navadno 3 4 2 9 9" xfId="33277"/>
    <cellStyle name="Navadno 3 4 20" xfId="35721"/>
    <cellStyle name="Navadno 3 4 3" xfId="85"/>
    <cellStyle name="Navadno 3 4 3 10" xfId="14175"/>
    <cellStyle name="Navadno 3 4 3 10 2" xfId="28333"/>
    <cellStyle name="Navadno 3 4 3 11" xfId="18433"/>
    <cellStyle name="Navadno 3 4 3 12" xfId="4310"/>
    <cellStyle name="Navadno 3 4 3 13" xfId="32621"/>
    <cellStyle name="Navadno 3 4 3 14" xfId="35722"/>
    <cellStyle name="Navadno 3 4 3 2" xfId="245"/>
    <cellStyle name="Navadno 3 4 3 2 10" xfId="4470"/>
    <cellStyle name="Navadno 3 4 3 2 11" xfId="32781"/>
    <cellStyle name="Navadno 3 4 3 2 12" xfId="35723"/>
    <cellStyle name="Navadno 3 4 3 2 2" xfId="598"/>
    <cellStyle name="Navadno 3 4 3 2 2 10" xfId="33133"/>
    <cellStyle name="Navadno 3 4 3 2 2 11" xfId="35724"/>
    <cellStyle name="Navadno 3 4 3 2 2 2" xfId="1302"/>
    <cellStyle name="Navadno 3 4 3 2 2 2 10" xfId="35725"/>
    <cellStyle name="Navadno 3 4 3 2 2 2 2" xfId="4118"/>
    <cellStyle name="Navadno 3 4 3 2 2 2 2 2" xfId="14013"/>
    <cellStyle name="Navadno 3 4 3 2 2 2 2 2 2" xfId="28171"/>
    <cellStyle name="Navadno 3 4 3 2 2 2 2 3" xfId="18239"/>
    <cellStyle name="Navadno 3 4 3 2 2 2 2 3 2" xfId="32397"/>
    <cellStyle name="Navadno 3 4 3 2 2 2 2 4" xfId="22497"/>
    <cellStyle name="Navadno 3 4 3 2 2 2 2 5" xfId="9787"/>
    <cellStyle name="Navadno 3 4 3 2 2 2 2 6" xfId="35726"/>
    <cellStyle name="Navadno 3 4 3 2 2 2 3" xfId="2710"/>
    <cellStyle name="Navadno 3 4 3 2 2 2 3 2" xfId="12605"/>
    <cellStyle name="Navadno 3 4 3 2 2 2 3 2 2" xfId="26763"/>
    <cellStyle name="Navadno 3 4 3 2 2 2 3 3" xfId="16831"/>
    <cellStyle name="Navadno 3 4 3 2 2 2 3 3 2" xfId="30989"/>
    <cellStyle name="Navadno 3 4 3 2 2 2 3 4" xfId="21089"/>
    <cellStyle name="Navadno 3 4 3 2 2 2 3 5" xfId="8379"/>
    <cellStyle name="Navadno 3 4 3 2 2 2 3 6" xfId="35727"/>
    <cellStyle name="Navadno 3 4 3 2 2 2 4" xfId="6971"/>
    <cellStyle name="Navadno 3 4 3 2 2 2 4 2" xfId="23913"/>
    <cellStyle name="Navadno 3 4 3 2 2 2 5" xfId="11197"/>
    <cellStyle name="Navadno 3 4 3 2 2 2 5 2" xfId="25355"/>
    <cellStyle name="Navadno 3 4 3 2 2 2 6" xfId="15423"/>
    <cellStyle name="Navadno 3 4 3 2 2 2 6 2" xfId="29581"/>
    <cellStyle name="Navadno 3 4 3 2 2 2 7" xfId="19681"/>
    <cellStyle name="Navadno 3 4 3 2 2 2 8" xfId="5526"/>
    <cellStyle name="Navadno 3 4 3 2 2 2 9" xfId="33837"/>
    <cellStyle name="Navadno 3 4 3 2 2 3" xfId="3414"/>
    <cellStyle name="Navadno 3 4 3 2 2 3 2" xfId="13309"/>
    <cellStyle name="Navadno 3 4 3 2 2 3 2 2" xfId="27467"/>
    <cellStyle name="Navadno 3 4 3 2 2 3 3" xfId="17535"/>
    <cellStyle name="Navadno 3 4 3 2 2 3 3 2" xfId="31693"/>
    <cellStyle name="Navadno 3 4 3 2 2 3 4" xfId="21793"/>
    <cellStyle name="Navadno 3 4 3 2 2 3 5" xfId="9083"/>
    <cellStyle name="Navadno 3 4 3 2 2 3 6" xfId="35728"/>
    <cellStyle name="Navadno 3 4 3 2 2 4" xfId="2006"/>
    <cellStyle name="Navadno 3 4 3 2 2 4 2" xfId="11901"/>
    <cellStyle name="Navadno 3 4 3 2 2 4 2 2" xfId="26059"/>
    <cellStyle name="Navadno 3 4 3 2 2 4 3" xfId="16127"/>
    <cellStyle name="Navadno 3 4 3 2 2 4 3 2" xfId="30285"/>
    <cellStyle name="Navadno 3 4 3 2 2 4 4" xfId="20385"/>
    <cellStyle name="Navadno 3 4 3 2 2 4 5" xfId="7675"/>
    <cellStyle name="Navadno 3 4 3 2 2 4 6" xfId="35729"/>
    <cellStyle name="Navadno 3 4 3 2 2 5" xfId="6267"/>
    <cellStyle name="Navadno 3 4 3 2 2 5 2" xfId="23209"/>
    <cellStyle name="Navadno 3 4 3 2 2 6" xfId="10493"/>
    <cellStyle name="Navadno 3 4 3 2 2 6 2" xfId="24651"/>
    <cellStyle name="Navadno 3 4 3 2 2 7" xfId="14719"/>
    <cellStyle name="Navadno 3 4 3 2 2 7 2" xfId="28877"/>
    <cellStyle name="Navadno 3 4 3 2 2 8" xfId="18977"/>
    <cellStyle name="Navadno 3 4 3 2 2 9" xfId="4822"/>
    <cellStyle name="Navadno 3 4 3 2 3" xfId="950"/>
    <cellStyle name="Navadno 3 4 3 2 3 10" xfId="35730"/>
    <cellStyle name="Navadno 3 4 3 2 3 2" xfId="3766"/>
    <cellStyle name="Navadno 3 4 3 2 3 2 2" xfId="13661"/>
    <cellStyle name="Navadno 3 4 3 2 3 2 2 2" xfId="27819"/>
    <cellStyle name="Navadno 3 4 3 2 3 2 3" xfId="17887"/>
    <cellStyle name="Navadno 3 4 3 2 3 2 3 2" xfId="32045"/>
    <cellStyle name="Navadno 3 4 3 2 3 2 4" xfId="22145"/>
    <cellStyle name="Navadno 3 4 3 2 3 2 5" xfId="9435"/>
    <cellStyle name="Navadno 3 4 3 2 3 2 6" xfId="35731"/>
    <cellStyle name="Navadno 3 4 3 2 3 3" xfId="2358"/>
    <cellStyle name="Navadno 3 4 3 2 3 3 2" xfId="12253"/>
    <cellStyle name="Navadno 3 4 3 2 3 3 2 2" xfId="26411"/>
    <cellStyle name="Navadno 3 4 3 2 3 3 3" xfId="16479"/>
    <cellStyle name="Navadno 3 4 3 2 3 3 3 2" xfId="30637"/>
    <cellStyle name="Navadno 3 4 3 2 3 3 4" xfId="20737"/>
    <cellStyle name="Navadno 3 4 3 2 3 3 5" xfId="8027"/>
    <cellStyle name="Navadno 3 4 3 2 3 3 6" xfId="35732"/>
    <cellStyle name="Navadno 3 4 3 2 3 4" xfId="6619"/>
    <cellStyle name="Navadno 3 4 3 2 3 4 2" xfId="23561"/>
    <cellStyle name="Navadno 3 4 3 2 3 5" xfId="10845"/>
    <cellStyle name="Navadno 3 4 3 2 3 5 2" xfId="25003"/>
    <cellStyle name="Navadno 3 4 3 2 3 6" xfId="15071"/>
    <cellStyle name="Navadno 3 4 3 2 3 6 2" xfId="29229"/>
    <cellStyle name="Navadno 3 4 3 2 3 7" xfId="19329"/>
    <cellStyle name="Navadno 3 4 3 2 3 8" xfId="5174"/>
    <cellStyle name="Navadno 3 4 3 2 3 9" xfId="33485"/>
    <cellStyle name="Navadno 3 4 3 2 4" xfId="3062"/>
    <cellStyle name="Navadno 3 4 3 2 4 2" xfId="12957"/>
    <cellStyle name="Navadno 3 4 3 2 4 2 2" xfId="27115"/>
    <cellStyle name="Navadno 3 4 3 2 4 3" xfId="17183"/>
    <cellStyle name="Navadno 3 4 3 2 4 3 2" xfId="31341"/>
    <cellStyle name="Navadno 3 4 3 2 4 4" xfId="21441"/>
    <cellStyle name="Navadno 3 4 3 2 4 5" xfId="8731"/>
    <cellStyle name="Navadno 3 4 3 2 4 6" xfId="35733"/>
    <cellStyle name="Navadno 3 4 3 2 5" xfId="1654"/>
    <cellStyle name="Navadno 3 4 3 2 5 2" xfId="11549"/>
    <cellStyle name="Navadno 3 4 3 2 5 2 2" xfId="25707"/>
    <cellStyle name="Navadno 3 4 3 2 5 3" xfId="15775"/>
    <cellStyle name="Navadno 3 4 3 2 5 3 2" xfId="29933"/>
    <cellStyle name="Navadno 3 4 3 2 5 4" xfId="20033"/>
    <cellStyle name="Navadno 3 4 3 2 5 5" xfId="7323"/>
    <cellStyle name="Navadno 3 4 3 2 5 6" xfId="35734"/>
    <cellStyle name="Navadno 3 4 3 2 6" xfId="5915"/>
    <cellStyle name="Navadno 3 4 3 2 6 2" xfId="22857"/>
    <cellStyle name="Navadno 3 4 3 2 7" xfId="10141"/>
    <cellStyle name="Navadno 3 4 3 2 7 2" xfId="24299"/>
    <cellStyle name="Navadno 3 4 3 2 8" xfId="14367"/>
    <cellStyle name="Navadno 3 4 3 2 8 2" xfId="28525"/>
    <cellStyle name="Navadno 3 4 3 2 9" xfId="18625"/>
    <cellStyle name="Navadno 3 4 3 3" xfId="339"/>
    <cellStyle name="Navadno 3 4 3 3 10" xfId="4563"/>
    <cellStyle name="Navadno 3 4 3 3 11" xfId="32874"/>
    <cellStyle name="Navadno 3 4 3 3 12" xfId="35735"/>
    <cellStyle name="Navadno 3 4 3 3 2" xfId="691"/>
    <cellStyle name="Navadno 3 4 3 3 2 10" xfId="33226"/>
    <cellStyle name="Navadno 3 4 3 3 2 11" xfId="35736"/>
    <cellStyle name="Navadno 3 4 3 3 2 2" xfId="1395"/>
    <cellStyle name="Navadno 3 4 3 3 2 2 10" xfId="35737"/>
    <cellStyle name="Navadno 3 4 3 3 2 2 2" xfId="4211"/>
    <cellStyle name="Navadno 3 4 3 3 2 2 2 2" xfId="14106"/>
    <cellStyle name="Navadno 3 4 3 3 2 2 2 2 2" xfId="28264"/>
    <cellStyle name="Navadno 3 4 3 3 2 2 2 3" xfId="18332"/>
    <cellStyle name="Navadno 3 4 3 3 2 2 2 3 2" xfId="32490"/>
    <cellStyle name="Navadno 3 4 3 3 2 2 2 4" xfId="22590"/>
    <cellStyle name="Navadno 3 4 3 3 2 2 2 5" xfId="9880"/>
    <cellStyle name="Navadno 3 4 3 3 2 2 2 6" xfId="35738"/>
    <cellStyle name="Navadno 3 4 3 3 2 2 3" xfId="2803"/>
    <cellStyle name="Navadno 3 4 3 3 2 2 3 2" xfId="12698"/>
    <cellStyle name="Navadno 3 4 3 3 2 2 3 2 2" xfId="26856"/>
    <cellStyle name="Navadno 3 4 3 3 2 2 3 3" xfId="16924"/>
    <cellStyle name="Navadno 3 4 3 3 2 2 3 3 2" xfId="31082"/>
    <cellStyle name="Navadno 3 4 3 3 2 2 3 4" xfId="21182"/>
    <cellStyle name="Navadno 3 4 3 3 2 2 3 5" xfId="8472"/>
    <cellStyle name="Navadno 3 4 3 3 2 2 3 6" xfId="35739"/>
    <cellStyle name="Navadno 3 4 3 3 2 2 4" xfId="7064"/>
    <cellStyle name="Navadno 3 4 3 3 2 2 4 2" xfId="24006"/>
    <cellStyle name="Navadno 3 4 3 3 2 2 5" xfId="11290"/>
    <cellStyle name="Navadno 3 4 3 3 2 2 5 2" xfId="25448"/>
    <cellStyle name="Navadno 3 4 3 3 2 2 6" xfId="15516"/>
    <cellStyle name="Navadno 3 4 3 3 2 2 6 2" xfId="29674"/>
    <cellStyle name="Navadno 3 4 3 3 2 2 7" xfId="19774"/>
    <cellStyle name="Navadno 3 4 3 3 2 2 8" xfId="5619"/>
    <cellStyle name="Navadno 3 4 3 3 2 2 9" xfId="33930"/>
    <cellStyle name="Navadno 3 4 3 3 2 3" xfId="3507"/>
    <cellStyle name="Navadno 3 4 3 3 2 3 2" xfId="13402"/>
    <cellStyle name="Navadno 3 4 3 3 2 3 2 2" xfId="27560"/>
    <cellStyle name="Navadno 3 4 3 3 2 3 3" xfId="17628"/>
    <cellStyle name="Navadno 3 4 3 3 2 3 3 2" xfId="31786"/>
    <cellStyle name="Navadno 3 4 3 3 2 3 4" xfId="21886"/>
    <cellStyle name="Navadno 3 4 3 3 2 3 5" xfId="9176"/>
    <cellStyle name="Navadno 3 4 3 3 2 3 6" xfId="35740"/>
    <cellStyle name="Navadno 3 4 3 3 2 4" xfId="2099"/>
    <cellStyle name="Navadno 3 4 3 3 2 4 2" xfId="11994"/>
    <cellStyle name="Navadno 3 4 3 3 2 4 2 2" xfId="26152"/>
    <cellStyle name="Navadno 3 4 3 3 2 4 3" xfId="16220"/>
    <cellStyle name="Navadno 3 4 3 3 2 4 3 2" xfId="30378"/>
    <cellStyle name="Navadno 3 4 3 3 2 4 4" xfId="20478"/>
    <cellStyle name="Navadno 3 4 3 3 2 4 5" xfId="7768"/>
    <cellStyle name="Navadno 3 4 3 3 2 4 6" xfId="35741"/>
    <cellStyle name="Navadno 3 4 3 3 2 5" xfId="6360"/>
    <cellStyle name="Navadno 3 4 3 3 2 5 2" xfId="23302"/>
    <cellStyle name="Navadno 3 4 3 3 2 6" xfId="10586"/>
    <cellStyle name="Navadno 3 4 3 3 2 6 2" xfId="24744"/>
    <cellStyle name="Navadno 3 4 3 3 2 7" xfId="14812"/>
    <cellStyle name="Navadno 3 4 3 3 2 7 2" xfId="28970"/>
    <cellStyle name="Navadno 3 4 3 3 2 8" xfId="19070"/>
    <cellStyle name="Navadno 3 4 3 3 2 9" xfId="4915"/>
    <cellStyle name="Navadno 3 4 3 3 3" xfId="1043"/>
    <cellStyle name="Navadno 3 4 3 3 3 10" xfId="35742"/>
    <cellStyle name="Navadno 3 4 3 3 3 2" xfId="3859"/>
    <cellStyle name="Navadno 3 4 3 3 3 2 2" xfId="13754"/>
    <cellStyle name="Navadno 3 4 3 3 3 2 2 2" xfId="27912"/>
    <cellStyle name="Navadno 3 4 3 3 3 2 3" xfId="17980"/>
    <cellStyle name="Navadno 3 4 3 3 3 2 3 2" xfId="32138"/>
    <cellStyle name="Navadno 3 4 3 3 3 2 4" xfId="22238"/>
    <cellStyle name="Navadno 3 4 3 3 3 2 5" xfId="9528"/>
    <cellStyle name="Navadno 3 4 3 3 3 2 6" xfId="35743"/>
    <cellStyle name="Navadno 3 4 3 3 3 3" xfId="2451"/>
    <cellStyle name="Navadno 3 4 3 3 3 3 2" xfId="12346"/>
    <cellStyle name="Navadno 3 4 3 3 3 3 2 2" xfId="26504"/>
    <cellStyle name="Navadno 3 4 3 3 3 3 3" xfId="16572"/>
    <cellStyle name="Navadno 3 4 3 3 3 3 3 2" xfId="30730"/>
    <cellStyle name="Navadno 3 4 3 3 3 3 4" xfId="20830"/>
    <cellStyle name="Navadno 3 4 3 3 3 3 5" xfId="8120"/>
    <cellStyle name="Navadno 3 4 3 3 3 3 6" xfId="35744"/>
    <cellStyle name="Navadno 3 4 3 3 3 4" xfId="6712"/>
    <cellStyle name="Navadno 3 4 3 3 3 4 2" xfId="23654"/>
    <cellStyle name="Navadno 3 4 3 3 3 5" xfId="10938"/>
    <cellStyle name="Navadno 3 4 3 3 3 5 2" xfId="25096"/>
    <cellStyle name="Navadno 3 4 3 3 3 6" xfId="15164"/>
    <cellStyle name="Navadno 3 4 3 3 3 6 2" xfId="29322"/>
    <cellStyle name="Navadno 3 4 3 3 3 7" xfId="19422"/>
    <cellStyle name="Navadno 3 4 3 3 3 8" xfId="5267"/>
    <cellStyle name="Navadno 3 4 3 3 3 9" xfId="33578"/>
    <cellStyle name="Navadno 3 4 3 3 4" xfId="3155"/>
    <cellStyle name="Navadno 3 4 3 3 4 2" xfId="13050"/>
    <cellStyle name="Navadno 3 4 3 3 4 2 2" xfId="27208"/>
    <cellStyle name="Navadno 3 4 3 3 4 3" xfId="17276"/>
    <cellStyle name="Navadno 3 4 3 3 4 3 2" xfId="31434"/>
    <cellStyle name="Navadno 3 4 3 3 4 4" xfId="21534"/>
    <cellStyle name="Navadno 3 4 3 3 4 5" xfId="8824"/>
    <cellStyle name="Navadno 3 4 3 3 4 6" xfId="35745"/>
    <cellStyle name="Navadno 3 4 3 3 5" xfId="1747"/>
    <cellStyle name="Navadno 3 4 3 3 5 2" xfId="11642"/>
    <cellStyle name="Navadno 3 4 3 3 5 2 2" xfId="25800"/>
    <cellStyle name="Navadno 3 4 3 3 5 3" xfId="15868"/>
    <cellStyle name="Navadno 3 4 3 3 5 3 2" xfId="30026"/>
    <cellStyle name="Navadno 3 4 3 3 5 4" xfId="20126"/>
    <cellStyle name="Navadno 3 4 3 3 5 5" xfId="7416"/>
    <cellStyle name="Navadno 3 4 3 3 5 6" xfId="35746"/>
    <cellStyle name="Navadno 3 4 3 3 6" xfId="6008"/>
    <cellStyle name="Navadno 3 4 3 3 6 2" xfId="22950"/>
    <cellStyle name="Navadno 3 4 3 3 7" xfId="10234"/>
    <cellStyle name="Navadno 3 4 3 3 7 2" xfId="24392"/>
    <cellStyle name="Navadno 3 4 3 3 8" xfId="14460"/>
    <cellStyle name="Navadno 3 4 3 3 8 2" xfId="28618"/>
    <cellStyle name="Navadno 3 4 3 3 9" xfId="18718"/>
    <cellStyle name="Navadno 3 4 3 4" xfId="470"/>
    <cellStyle name="Navadno 3 4 3 4 10" xfId="33005"/>
    <cellStyle name="Navadno 3 4 3 4 11" xfId="35747"/>
    <cellStyle name="Navadno 3 4 3 4 2" xfId="1174"/>
    <cellStyle name="Navadno 3 4 3 4 2 10" xfId="35748"/>
    <cellStyle name="Navadno 3 4 3 4 2 2" xfId="3990"/>
    <cellStyle name="Navadno 3 4 3 4 2 2 2" xfId="13885"/>
    <cellStyle name="Navadno 3 4 3 4 2 2 2 2" xfId="28043"/>
    <cellStyle name="Navadno 3 4 3 4 2 2 3" xfId="18111"/>
    <cellStyle name="Navadno 3 4 3 4 2 2 3 2" xfId="32269"/>
    <cellStyle name="Navadno 3 4 3 4 2 2 4" xfId="22369"/>
    <cellStyle name="Navadno 3 4 3 4 2 2 5" xfId="9659"/>
    <cellStyle name="Navadno 3 4 3 4 2 2 6" xfId="35749"/>
    <cellStyle name="Navadno 3 4 3 4 2 3" xfId="2582"/>
    <cellStyle name="Navadno 3 4 3 4 2 3 2" xfId="12477"/>
    <cellStyle name="Navadno 3 4 3 4 2 3 2 2" xfId="26635"/>
    <cellStyle name="Navadno 3 4 3 4 2 3 3" xfId="16703"/>
    <cellStyle name="Navadno 3 4 3 4 2 3 3 2" xfId="30861"/>
    <cellStyle name="Navadno 3 4 3 4 2 3 4" xfId="20961"/>
    <cellStyle name="Navadno 3 4 3 4 2 3 5" xfId="8251"/>
    <cellStyle name="Navadno 3 4 3 4 2 3 6" xfId="35750"/>
    <cellStyle name="Navadno 3 4 3 4 2 4" xfId="6843"/>
    <cellStyle name="Navadno 3 4 3 4 2 4 2" xfId="23785"/>
    <cellStyle name="Navadno 3 4 3 4 2 5" xfId="11069"/>
    <cellStyle name="Navadno 3 4 3 4 2 5 2" xfId="25227"/>
    <cellStyle name="Navadno 3 4 3 4 2 6" xfId="15295"/>
    <cellStyle name="Navadno 3 4 3 4 2 6 2" xfId="29453"/>
    <cellStyle name="Navadno 3 4 3 4 2 7" xfId="19553"/>
    <cellStyle name="Navadno 3 4 3 4 2 8" xfId="5398"/>
    <cellStyle name="Navadno 3 4 3 4 2 9" xfId="33709"/>
    <cellStyle name="Navadno 3 4 3 4 3" xfId="3286"/>
    <cellStyle name="Navadno 3 4 3 4 3 2" xfId="13181"/>
    <cellStyle name="Navadno 3 4 3 4 3 2 2" xfId="27339"/>
    <cellStyle name="Navadno 3 4 3 4 3 3" xfId="17407"/>
    <cellStyle name="Navadno 3 4 3 4 3 3 2" xfId="31565"/>
    <cellStyle name="Navadno 3 4 3 4 3 4" xfId="21665"/>
    <cellStyle name="Navadno 3 4 3 4 3 5" xfId="8955"/>
    <cellStyle name="Navadno 3 4 3 4 3 6" xfId="35751"/>
    <cellStyle name="Navadno 3 4 3 4 4" xfId="1878"/>
    <cellStyle name="Navadno 3 4 3 4 4 2" xfId="11773"/>
    <cellStyle name="Navadno 3 4 3 4 4 2 2" xfId="25931"/>
    <cellStyle name="Navadno 3 4 3 4 4 3" xfId="15999"/>
    <cellStyle name="Navadno 3 4 3 4 4 3 2" xfId="30157"/>
    <cellStyle name="Navadno 3 4 3 4 4 4" xfId="20257"/>
    <cellStyle name="Navadno 3 4 3 4 4 5" xfId="7547"/>
    <cellStyle name="Navadno 3 4 3 4 4 6" xfId="35752"/>
    <cellStyle name="Navadno 3 4 3 4 5" xfId="6139"/>
    <cellStyle name="Navadno 3 4 3 4 5 2" xfId="23081"/>
    <cellStyle name="Navadno 3 4 3 4 6" xfId="10365"/>
    <cellStyle name="Navadno 3 4 3 4 6 2" xfId="24523"/>
    <cellStyle name="Navadno 3 4 3 4 7" xfId="14591"/>
    <cellStyle name="Navadno 3 4 3 4 7 2" xfId="28749"/>
    <cellStyle name="Navadno 3 4 3 4 8" xfId="18849"/>
    <cellStyle name="Navadno 3 4 3 4 9" xfId="4694"/>
    <cellStyle name="Navadno 3 4 3 5" xfId="822"/>
    <cellStyle name="Navadno 3 4 3 5 10" xfId="35753"/>
    <cellStyle name="Navadno 3 4 3 5 2" xfId="3638"/>
    <cellStyle name="Navadno 3 4 3 5 2 2" xfId="13533"/>
    <cellStyle name="Navadno 3 4 3 5 2 2 2" xfId="27691"/>
    <cellStyle name="Navadno 3 4 3 5 2 3" xfId="17759"/>
    <cellStyle name="Navadno 3 4 3 5 2 3 2" xfId="31917"/>
    <cellStyle name="Navadno 3 4 3 5 2 4" xfId="22017"/>
    <cellStyle name="Navadno 3 4 3 5 2 5" xfId="9307"/>
    <cellStyle name="Navadno 3 4 3 5 2 6" xfId="35754"/>
    <cellStyle name="Navadno 3 4 3 5 3" xfId="2230"/>
    <cellStyle name="Navadno 3 4 3 5 3 2" xfId="12125"/>
    <cellStyle name="Navadno 3 4 3 5 3 2 2" xfId="26283"/>
    <cellStyle name="Navadno 3 4 3 5 3 3" xfId="16351"/>
    <cellStyle name="Navadno 3 4 3 5 3 3 2" xfId="30509"/>
    <cellStyle name="Navadno 3 4 3 5 3 4" xfId="20609"/>
    <cellStyle name="Navadno 3 4 3 5 3 5" xfId="7899"/>
    <cellStyle name="Navadno 3 4 3 5 3 6" xfId="35755"/>
    <cellStyle name="Navadno 3 4 3 5 4" xfId="6491"/>
    <cellStyle name="Navadno 3 4 3 5 4 2" xfId="23433"/>
    <cellStyle name="Navadno 3 4 3 5 5" xfId="10717"/>
    <cellStyle name="Navadno 3 4 3 5 5 2" xfId="24875"/>
    <cellStyle name="Navadno 3 4 3 5 6" xfId="14943"/>
    <cellStyle name="Navadno 3 4 3 5 6 2" xfId="29101"/>
    <cellStyle name="Navadno 3 4 3 5 7" xfId="19201"/>
    <cellStyle name="Navadno 3 4 3 5 8" xfId="5046"/>
    <cellStyle name="Navadno 3 4 3 5 9" xfId="33357"/>
    <cellStyle name="Navadno 3 4 3 6" xfId="2902"/>
    <cellStyle name="Navadno 3 4 3 6 2" xfId="12797"/>
    <cellStyle name="Navadno 3 4 3 6 2 2" xfId="26955"/>
    <cellStyle name="Navadno 3 4 3 6 3" xfId="17023"/>
    <cellStyle name="Navadno 3 4 3 6 3 2" xfId="31181"/>
    <cellStyle name="Navadno 3 4 3 6 4" xfId="21281"/>
    <cellStyle name="Navadno 3 4 3 6 5" xfId="8571"/>
    <cellStyle name="Navadno 3 4 3 6 6" xfId="35756"/>
    <cellStyle name="Navadno 3 4 3 7" xfId="1494"/>
    <cellStyle name="Navadno 3 4 3 7 2" xfId="11389"/>
    <cellStyle name="Navadno 3 4 3 7 2 2" xfId="25547"/>
    <cellStyle name="Navadno 3 4 3 7 3" xfId="15615"/>
    <cellStyle name="Navadno 3 4 3 7 3 2" xfId="29773"/>
    <cellStyle name="Navadno 3 4 3 7 4" xfId="19873"/>
    <cellStyle name="Navadno 3 4 3 7 5" xfId="7163"/>
    <cellStyle name="Navadno 3 4 3 7 6" xfId="35757"/>
    <cellStyle name="Navadno 3 4 3 8" xfId="5723"/>
    <cellStyle name="Navadno 3 4 3 8 2" xfId="22665"/>
    <cellStyle name="Navadno 3 4 3 9" xfId="9949"/>
    <cellStyle name="Navadno 3 4 3 9 2" xfId="24107"/>
    <cellStyle name="Navadno 3 4 4" xfId="117"/>
    <cellStyle name="Navadno 3 4 4 10" xfId="18497"/>
    <cellStyle name="Navadno 3 4 4 11" xfId="4342"/>
    <cellStyle name="Navadno 3 4 4 12" xfId="32653"/>
    <cellStyle name="Navadno 3 4 4 13" xfId="35758"/>
    <cellStyle name="Navadno 3 4 4 2" xfId="277"/>
    <cellStyle name="Navadno 3 4 4 2 10" xfId="4502"/>
    <cellStyle name="Navadno 3 4 4 2 11" xfId="32813"/>
    <cellStyle name="Navadno 3 4 4 2 12" xfId="35759"/>
    <cellStyle name="Navadno 3 4 4 2 2" xfId="630"/>
    <cellStyle name="Navadno 3 4 4 2 2 10" xfId="33165"/>
    <cellStyle name="Navadno 3 4 4 2 2 11" xfId="35760"/>
    <cellStyle name="Navadno 3 4 4 2 2 2" xfId="1334"/>
    <cellStyle name="Navadno 3 4 4 2 2 2 10" xfId="35761"/>
    <cellStyle name="Navadno 3 4 4 2 2 2 2" xfId="4150"/>
    <cellStyle name="Navadno 3 4 4 2 2 2 2 2" xfId="14045"/>
    <cellStyle name="Navadno 3 4 4 2 2 2 2 2 2" xfId="28203"/>
    <cellStyle name="Navadno 3 4 4 2 2 2 2 3" xfId="18271"/>
    <cellStyle name="Navadno 3 4 4 2 2 2 2 3 2" xfId="32429"/>
    <cellStyle name="Navadno 3 4 4 2 2 2 2 4" xfId="22529"/>
    <cellStyle name="Navadno 3 4 4 2 2 2 2 5" xfId="9819"/>
    <cellStyle name="Navadno 3 4 4 2 2 2 2 6" xfId="35762"/>
    <cellStyle name="Navadno 3 4 4 2 2 2 3" xfId="2742"/>
    <cellStyle name="Navadno 3 4 4 2 2 2 3 2" xfId="12637"/>
    <cellStyle name="Navadno 3 4 4 2 2 2 3 2 2" xfId="26795"/>
    <cellStyle name="Navadno 3 4 4 2 2 2 3 3" xfId="16863"/>
    <cellStyle name="Navadno 3 4 4 2 2 2 3 3 2" xfId="31021"/>
    <cellStyle name="Navadno 3 4 4 2 2 2 3 4" xfId="21121"/>
    <cellStyle name="Navadno 3 4 4 2 2 2 3 5" xfId="8411"/>
    <cellStyle name="Navadno 3 4 4 2 2 2 3 6" xfId="35763"/>
    <cellStyle name="Navadno 3 4 4 2 2 2 4" xfId="7003"/>
    <cellStyle name="Navadno 3 4 4 2 2 2 4 2" xfId="23945"/>
    <cellStyle name="Navadno 3 4 4 2 2 2 5" xfId="11229"/>
    <cellStyle name="Navadno 3 4 4 2 2 2 5 2" xfId="25387"/>
    <cellStyle name="Navadno 3 4 4 2 2 2 6" xfId="15455"/>
    <cellStyle name="Navadno 3 4 4 2 2 2 6 2" xfId="29613"/>
    <cellStyle name="Navadno 3 4 4 2 2 2 7" xfId="19713"/>
    <cellStyle name="Navadno 3 4 4 2 2 2 8" xfId="5558"/>
    <cellStyle name="Navadno 3 4 4 2 2 2 9" xfId="33869"/>
    <cellStyle name="Navadno 3 4 4 2 2 3" xfId="3446"/>
    <cellStyle name="Navadno 3 4 4 2 2 3 2" xfId="13341"/>
    <cellStyle name="Navadno 3 4 4 2 2 3 2 2" xfId="27499"/>
    <cellStyle name="Navadno 3 4 4 2 2 3 3" xfId="17567"/>
    <cellStyle name="Navadno 3 4 4 2 2 3 3 2" xfId="31725"/>
    <cellStyle name="Navadno 3 4 4 2 2 3 4" xfId="21825"/>
    <cellStyle name="Navadno 3 4 4 2 2 3 5" xfId="9115"/>
    <cellStyle name="Navadno 3 4 4 2 2 3 6" xfId="35764"/>
    <cellStyle name="Navadno 3 4 4 2 2 4" xfId="2038"/>
    <cellStyle name="Navadno 3 4 4 2 2 4 2" xfId="11933"/>
    <cellStyle name="Navadno 3 4 4 2 2 4 2 2" xfId="26091"/>
    <cellStyle name="Navadno 3 4 4 2 2 4 3" xfId="16159"/>
    <cellStyle name="Navadno 3 4 4 2 2 4 3 2" xfId="30317"/>
    <cellStyle name="Navadno 3 4 4 2 2 4 4" xfId="20417"/>
    <cellStyle name="Navadno 3 4 4 2 2 4 5" xfId="7707"/>
    <cellStyle name="Navadno 3 4 4 2 2 4 6" xfId="35765"/>
    <cellStyle name="Navadno 3 4 4 2 2 5" xfId="6299"/>
    <cellStyle name="Navadno 3 4 4 2 2 5 2" xfId="23241"/>
    <cellStyle name="Navadno 3 4 4 2 2 6" xfId="10525"/>
    <cellStyle name="Navadno 3 4 4 2 2 6 2" xfId="24683"/>
    <cellStyle name="Navadno 3 4 4 2 2 7" xfId="14751"/>
    <cellStyle name="Navadno 3 4 4 2 2 7 2" xfId="28909"/>
    <cellStyle name="Navadno 3 4 4 2 2 8" xfId="19009"/>
    <cellStyle name="Navadno 3 4 4 2 2 9" xfId="4854"/>
    <cellStyle name="Navadno 3 4 4 2 3" xfId="982"/>
    <cellStyle name="Navadno 3 4 4 2 3 10" xfId="35766"/>
    <cellStyle name="Navadno 3 4 4 2 3 2" xfId="3798"/>
    <cellStyle name="Navadno 3 4 4 2 3 2 2" xfId="13693"/>
    <cellStyle name="Navadno 3 4 4 2 3 2 2 2" xfId="27851"/>
    <cellStyle name="Navadno 3 4 4 2 3 2 3" xfId="17919"/>
    <cellStyle name="Navadno 3 4 4 2 3 2 3 2" xfId="32077"/>
    <cellStyle name="Navadno 3 4 4 2 3 2 4" xfId="22177"/>
    <cellStyle name="Navadno 3 4 4 2 3 2 5" xfId="9467"/>
    <cellStyle name="Navadno 3 4 4 2 3 2 6" xfId="35767"/>
    <cellStyle name="Navadno 3 4 4 2 3 3" xfId="2390"/>
    <cellStyle name="Navadno 3 4 4 2 3 3 2" xfId="12285"/>
    <cellStyle name="Navadno 3 4 4 2 3 3 2 2" xfId="26443"/>
    <cellStyle name="Navadno 3 4 4 2 3 3 3" xfId="16511"/>
    <cellStyle name="Navadno 3 4 4 2 3 3 3 2" xfId="30669"/>
    <cellStyle name="Navadno 3 4 4 2 3 3 4" xfId="20769"/>
    <cellStyle name="Navadno 3 4 4 2 3 3 5" xfId="8059"/>
    <cellStyle name="Navadno 3 4 4 2 3 3 6" xfId="35768"/>
    <cellStyle name="Navadno 3 4 4 2 3 4" xfId="6651"/>
    <cellStyle name="Navadno 3 4 4 2 3 4 2" xfId="23593"/>
    <cellStyle name="Navadno 3 4 4 2 3 5" xfId="10877"/>
    <cellStyle name="Navadno 3 4 4 2 3 5 2" xfId="25035"/>
    <cellStyle name="Navadno 3 4 4 2 3 6" xfId="15103"/>
    <cellStyle name="Navadno 3 4 4 2 3 6 2" xfId="29261"/>
    <cellStyle name="Navadno 3 4 4 2 3 7" xfId="19361"/>
    <cellStyle name="Navadno 3 4 4 2 3 8" xfId="5206"/>
    <cellStyle name="Navadno 3 4 4 2 3 9" xfId="33517"/>
    <cellStyle name="Navadno 3 4 4 2 4" xfId="3094"/>
    <cellStyle name="Navadno 3 4 4 2 4 2" xfId="12989"/>
    <cellStyle name="Navadno 3 4 4 2 4 2 2" xfId="27147"/>
    <cellStyle name="Navadno 3 4 4 2 4 3" xfId="17215"/>
    <cellStyle name="Navadno 3 4 4 2 4 3 2" xfId="31373"/>
    <cellStyle name="Navadno 3 4 4 2 4 4" xfId="21473"/>
    <cellStyle name="Navadno 3 4 4 2 4 5" xfId="8763"/>
    <cellStyle name="Navadno 3 4 4 2 4 6" xfId="35769"/>
    <cellStyle name="Navadno 3 4 4 2 5" xfId="1686"/>
    <cellStyle name="Navadno 3 4 4 2 5 2" xfId="11581"/>
    <cellStyle name="Navadno 3 4 4 2 5 2 2" xfId="25739"/>
    <cellStyle name="Navadno 3 4 4 2 5 3" xfId="15807"/>
    <cellStyle name="Navadno 3 4 4 2 5 3 2" xfId="29965"/>
    <cellStyle name="Navadno 3 4 4 2 5 4" xfId="20065"/>
    <cellStyle name="Navadno 3 4 4 2 5 5" xfId="7355"/>
    <cellStyle name="Navadno 3 4 4 2 5 6" xfId="35770"/>
    <cellStyle name="Navadno 3 4 4 2 6" xfId="5947"/>
    <cellStyle name="Navadno 3 4 4 2 6 2" xfId="22889"/>
    <cellStyle name="Navadno 3 4 4 2 7" xfId="10173"/>
    <cellStyle name="Navadno 3 4 4 2 7 2" xfId="24331"/>
    <cellStyle name="Navadno 3 4 4 2 8" xfId="14399"/>
    <cellStyle name="Navadno 3 4 4 2 8 2" xfId="28557"/>
    <cellStyle name="Navadno 3 4 4 2 9" xfId="18657"/>
    <cellStyle name="Navadno 3 4 4 3" xfId="502"/>
    <cellStyle name="Navadno 3 4 4 3 10" xfId="33037"/>
    <cellStyle name="Navadno 3 4 4 3 11" xfId="35771"/>
    <cellStyle name="Navadno 3 4 4 3 2" xfId="1206"/>
    <cellStyle name="Navadno 3 4 4 3 2 10" xfId="35772"/>
    <cellStyle name="Navadno 3 4 4 3 2 2" xfId="4022"/>
    <cellStyle name="Navadno 3 4 4 3 2 2 2" xfId="13917"/>
    <cellStyle name="Navadno 3 4 4 3 2 2 2 2" xfId="28075"/>
    <cellStyle name="Navadno 3 4 4 3 2 2 3" xfId="18143"/>
    <cellStyle name="Navadno 3 4 4 3 2 2 3 2" xfId="32301"/>
    <cellStyle name="Navadno 3 4 4 3 2 2 4" xfId="22401"/>
    <cellStyle name="Navadno 3 4 4 3 2 2 5" xfId="9691"/>
    <cellStyle name="Navadno 3 4 4 3 2 2 6" xfId="35773"/>
    <cellStyle name="Navadno 3 4 4 3 2 3" xfId="2614"/>
    <cellStyle name="Navadno 3 4 4 3 2 3 2" xfId="12509"/>
    <cellStyle name="Navadno 3 4 4 3 2 3 2 2" xfId="26667"/>
    <cellStyle name="Navadno 3 4 4 3 2 3 3" xfId="16735"/>
    <cellStyle name="Navadno 3 4 4 3 2 3 3 2" xfId="30893"/>
    <cellStyle name="Navadno 3 4 4 3 2 3 4" xfId="20993"/>
    <cellStyle name="Navadno 3 4 4 3 2 3 5" xfId="8283"/>
    <cellStyle name="Navadno 3 4 4 3 2 3 6" xfId="35774"/>
    <cellStyle name="Navadno 3 4 4 3 2 4" xfId="6875"/>
    <cellStyle name="Navadno 3 4 4 3 2 4 2" xfId="23817"/>
    <cellStyle name="Navadno 3 4 4 3 2 5" xfId="11101"/>
    <cellStyle name="Navadno 3 4 4 3 2 5 2" xfId="25259"/>
    <cellStyle name="Navadno 3 4 4 3 2 6" xfId="15327"/>
    <cellStyle name="Navadno 3 4 4 3 2 6 2" xfId="29485"/>
    <cellStyle name="Navadno 3 4 4 3 2 7" xfId="19585"/>
    <cellStyle name="Navadno 3 4 4 3 2 8" xfId="5430"/>
    <cellStyle name="Navadno 3 4 4 3 2 9" xfId="33741"/>
    <cellStyle name="Navadno 3 4 4 3 3" xfId="3318"/>
    <cellStyle name="Navadno 3 4 4 3 3 2" xfId="13213"/>
    <cellStyle name="Navadno 3 4 4 3 3 2 2" xfId="27371"/>
    <cellStyle name="Navadno 3 4 4 3 3 3" xfId="17439"/>
    <cellStyle name="Navadno 3 4 4 3 3 3 2" xfId="31597"/>
    <cellStyle name="Navadno 3 4 4 3 3 4" xfId="21697"/>
    <cellStyle name="Navadno 3 4 4 3 3 5" xfId="8987"/>
    <cellStyle name="Navadno 3 4 4 3 3 6" xfId="35775"/>
    <cellStyle name="Navadno 3 4 4 3 4" xfId="1910"/>
    <cellStyle name="Navadno 3 4 4 3 4 2" xfId="11805"/>
    <cellStyle name="Navadno 3 4 4 3 4 2 2" xfId="25963"/>
    <cellStyle name="Navadno 3 4 4 3 4 3" xfId="16031"/>
    <cellStyle name="Navadno 3 4 4 3 4 3 2" xfId="30189"/>
    <cellStyle name="Navadno 3 4 4 3 4 4" xfId="20289"/>
    <cellStyle name="Navadno 3 4 4 3 4 5" xfId="7579"/>
    <cellStyle name="Navadno 3 4 4 3 4 6" xfId="35776"/>
    <cellStyle name="Navadno 3 4 4 3 5" xfId="6171"/>
    <cellStyle name="Navadno 3 4 4 3 5 2" xfId="23113"/>
    <cellStyle name="Navadno 3 4 4 3 6" xfId="10397"/>
    <cellStyle name="Navadno 3 4 4 3 6 2" xfId="24555"/>
    <cellStyle name="Navadno 3 4 4 3 7" xfId="14623"/>
    <cellStyle name="Navadno 3 4 4 3 7 2" xfId="28781"/>
    <cellStyle name="Navadno 3 4 4 3 8" xfId="18881"/>
    <cellStyle name="Navadno 3 4 4 3 9" xfId="4726"/>
    <cellStyle name="Navadno 3 4 4 4" xfId="854"/>
    <cellStyle name="Navadno 3 4 4 4 10" xfId="35777"/>
    <cellStyle name="Navadno 3 4 4 4 2" xfId="3670"/>
    <cellStyle name="Navadno 3 4 4 4 2 2" xfId="13565"/>
    <cellStyle name="Navadno 3 4 4 4 2 2 2" xfId="27723"/>
    <cellStyle name="Navadno 3 4 4 4 2 3" xfId="17791"/>
    <cellStyle name="Navadno 3 4 4 4 2 3 2" xfId="31949"/>
    <cellStyle name="Navadno 3 4 4 4 2 4" xfId="22049"/>
    <cellStyle name="Navadno 3 4 4 4 2 5" xfId="9339"/>
    <cellStyle name="Navadno 3 4 4 4 2 6" xfId="35778"/>
    <cellStyle name="Navadno 3 4 4 4 3" xfId="2262"/>
    <cellStyle name="Navadno 3 4 4 4 3 2" xfId="12157"/>
    <cellStyle name="Navadno 3 4 4 4 3 2 2" xfId="26315"/>
    <cellStyle name="Navadno 3 4 4 4 3 3" xfId="16383"/>
    <cellStyle name="Navadno 3 4 4 4 3 3 2" xfId="30541"/>
    <cellStyle name="Navadno 3 4 4 4 3 4" xfId="20641"/>
    <cellStyle name="Navadno 3 4 4 4 3 5" xfId="7931"/>
    <cellStyle name="Navadno 3 4 4 4 3 6" xfId="35779"/>
    <cellStyle name="Navadno 3 4 4 4 4" xfId="6523"/>
    <cellStyle name="Navadno 3 4 4 4 4 2" xfId="23465"/>
    <cellStyle name="Navadno 3 4 4 4 5" xfId="10749"/>
    <cellStyle name="Navadno 3 4 4 4 5 2" xfId="24907"/>
    <cellStyle name="Navadno 3 4 4 4 6" xfId="14975"/>
    <cellStyle name="Navadno 3 4 4 4 6 2" xfId="29133"/>
    <cellStyle name="Navadno 3 4 4 4 7" xfId="19233"/>
    <cellStyle name="Navadno 3 4 4 4 8" xfId="5078"/>
    <cellStyle name="Navadno 3 4 4 4 9" xfId="33389"/>
    <cellStyle name="Navadno 3 4 4 5" xfId="2934"/>
    <cellStyle name="Navadno 3 4 4 5 2" xfId="12829"/>
    <cellStyle name="Navadno 3 4 4 5 2 2" xfId="26987"/>
    <cellStyle name="Navadno 3 4 4 5 3" xfId="17055"/>
    <cellStyle name="Navadno 3 4 4 5 3 2" xfId="31213"/>
    <cellStyle name="Navadno 3 4 4 5 4" xfId="21313"/>
    <cellStyle name="Navadno 3 4 4 5 5" xfId="8603"/>
    <cellStyle name="Navadno 3 4 4 5 6" xfId="35780"/>
    <cellStyle name="Navadno 3 4 4 6" xfId="1526"/>
    <cellStyle name="Navadno 3 4 4 6 2" xfId="11421"/>
    <cellStyle name="Navadno 3 4 4 6 2 2" xfId="25579"/>
    <cellStyle name="Navadno 3 4 4 6 3" xfId="15647"/>
    <cellStyle name="Navadno 3 4 4 6 3 2" xfId="29805"/>
    <cellStyle name="Navadno 3 4 4 6 4" xfId="19905"/>
    <cellStyle name="Navadno 3 4 4 6 5" xfId="7195"/>
    <cellStyle name="Navadno 3 4 4 6 6" xfId="35781"/>
    <cellStyle name="Navadno 3 4 4 7" xfId="5787"/>
    <cellStyle name="Navadno 3 4 4 7 2" xfId="22729"/>
    <cellStyle name="Navadno 3 4 4 8" xfId="10013"/>
    <cellStyle name="Navadno 3 4 4 8 2" xfId="24171"/>
    <cellStyle name="Navadno 3 4 4 9" xfId="14239"/>
    <cellStyle name="Navadno 3 4 4 9 2" xfId="28397"/>
    <cellStyle name="Navadno 3 4 5" xfId="47"/>
    <cellStyle name="Navadno 3 4 5 10" xfId="18465"/>
    <cellStyle name="Navadno 3 4 5 11" xfId="4278"/>
    <cellStyle name="Navadno 3 4 5 12" xfId="32589"/>
    <cellStyle name="Navadno 3 4 5 13" xfId="35782"/>
    <cellStyle name="Navadno 3 4 5 2" xfId="213"/>
    <cellStyle name="Navadno 3 4 5 2 10" xfId="4438"/>
    <cellStyle name="Navadno 3 4 5 2 11" xfId="32749"/>
    <cellStyle name="Navadno 3 4 5 2 12" xfId="35783"/>
    <cellStyle name="Navadno 3 4 5 2 2" xfId="566"/>
    <cellStyle name="Navadno 3 4 5 2 2 10" xfId="33101"/>
    <cellStyle name="Navadno 3 4 5 2 2 11" xfId="35784"/>
    <cellStyle name="Navadno 3 4 5 2 2 2" xfId="1270"/>
    <cellStyle name="Navadno 3 4 5 2 2 2 10" xfId="35785"/>
    <cellStyle name="Navadno 3 4 5 2 2 2 2" xfId="4086"/>
    <cellStyle name="Navadno 3 4 5 2 2 2 2 2" xfId="13981"/>
    <cellStyle name="Navadno 3 4 5 2 2 2 2 2 2" xfId="28139"/>
    <cellStyle name="Navadno 3 4 5 2 2 2 2 3" xfId="18207"/>
    <cellStyle name="Navadno 3 4 5 2 2 2 2 3 2" xfId="32365"/>
    <cellStyle name="Navadno 3 4 5 2 2 2 2 4" xfId="22465"/>
    <cellStyle name="Navadno 3 4 5 2 2 2 2 5" xfId="9755"/>
    <cellStyle name="Navadno 3 4 5 2 2 2 2 6" xfId="35786"/>
    <cellStyle name="Navadno 3 4 5 2 2 2 3" xfId="2678"/>
    <cellStyle name="Navadno 3 4 5 2 2 2 3 2" xfId="12573"/>
    <cellStyle name="Navadno 3 4 5 2 2 2 3 2 2" xfId="26731"/>
    <cellStyle name="Navadno 3 4 5 2 2 2 3 3" xfId="16799"/>
    <cellStyle name="Navadno 3 4 5 2 2 2 3 3 2" xfId="30957"/>
    <cellStyle name="Navadno 3 4 5 2 2 2 3 4" xfId="21057"/>
    <cellStyle name="Navadno 3 4 5 2 2 2 3 5" xfId="8347"/>
    <cellStyle name="Navadno 3 4 5 2 2 2 3 6" xfId="35787"/>
    <cellStyle name="Navadno 3 4 5 2 2 2 4" xfId="6939"/>
    <cellStyle name="Navadno 3 4 5 2 2 2 4 2" xfId="23881"/>
    <cellStyle name="Navadno 3 4 5 2 2 2 5" xfId="11165"/>
    <cellStyle name="Navadno 3 4 5 2 2 2 5 2" xfId="25323"/>
    <cellStyle name="Navadno 3 4 5 2 2 2 6" xfId="15391"/>
    <cellStyle name="Navadno 3 4 5 2 2 2 6 2" xfId="29549"/>
    <cellStyle name="Navadno 3 4 5 2 2 2 7" xfId="19649"/>
    <cellStyle name="Navadno 3 4 5 2 2 2 8" xfId="5494"/>
    <cellStyle name="Navadno 3 4 5 2 2 2 9" xfId="33805"/>
    <cellStyle name="Navadno 3 4 5 2 2 3" xfId="3382"/>
    <cellStyle name="Navadno 3 4 5 2 2 3 2" xfId="13277"/>
    <cellStyle name="Navadno 3 4 5 2 2 3 2 2" xfId="27435"/>
    <cellStyle name="Navadno 3 4 5 2 2 3 3" xfId="17503"/>
    <cellStyle name="Navadno 3 4 5 2 2 3 3 2" xfId="31661"/>
    <cellStyle name="Navadno 3 4 5 2 2 3 4" xfId="21761"/>
    <cellStyle name="Navadno 3 4 5 2 2 3 5" xfId="9051"/>
    <cellStyle name="Navadno 3 4 5 2 2 3 6" xfId="35788"/>
    <cellStyle name="Navadno 3 4 5 2 2 4" xfId="1974"/>
    <cellStyle name="Navadno 3 4 5 2 2 4 2" xfId="11869"/>
    <cellStyle name="Navadno 3 4 5 2 2 4 2 2" xfId="26027"/>
    <cellStyle name="Navadno 3 4 5 2 2 4 3" xfId="16095"/>
    <cellStyle name="Navadno 3 4 5 2 2 4 3 2" xfId="30253"/>
    <cellStyle name="Navadno 3 4 5 2 2 4 4" xfId="20353"/>
    <cellStyle name="Navadno 3 4 5 2 2 4 5" xfId="7643"/>
    <cellStyle name="Navadno 3 4 5 2 2 4 6" xfId="35789"/>
    <cellStyle name="Navadno 3 4 5 2 2 5" xfId="6235"/>
    <cellStyle name="Navadno 3 4 5 2 2 5 2" xfId="23177"/>
    <cellStyle name="Navadno 3 4 5 2 2 6" xfId="10461"/>
    <cellStyle name="Navadno 3 4 5 2 2 6 2" xfId="24619"/>
    <cellStyle name="Navadno 3 4 5 2 2 7" xfId="14687"/>
    <cellStyle name="Navadno 3 4 5 2 2 7 2" xfId="28845"/>
    <cellStyle name="Navadno 3 4 5 2 2 8" xfId="18945"/>
    <cellStyle name="Navadno 3 4 5 2 2 9" xfId="4790"/>
    <cellStyle name="Navadno 3 4 5 2 3" xfId="918"/>
    <cellStyle name="Navadno 3 4 5 2 3 10" xfId="35790"/>
    <cellStyle name="Navadno 3 4 5 2 3 2" xfId="3734"/>
    <cellStyle name="Navadno 3 4 5 2 3 2 2" xfId="13629"/>
    <cellStyle name="Navadno 3 4 5 2 3 2 2 2" xfId="27787"/>
    <cellStyle name="Navadno 3 4 5 2 3 2 3" xfId="17855"/>
    <cellStyle name="Navadno 3 4 5 2 3 2 3 2" xfId="32013"/>
    <cellStyle name="Navadno 3 4 5 2 3 2 4" xfId="22113"/>
    <cellStyle name="Navadno 3 4 5 2 3 2 5" xfId="9403"/>
    <cellStyle name="Navadno 3 4 5 2 3 2 6" xfId="35791"/>
    <cellStyle name="Navadno 3 4 5 2 3 3" xfId="2326"/>
    <cellStyle name="Navadno 3 4 5 2 3 3 2" xfId="12221"/>
    <cellStyle name="Navadno 3 4 5 2 3 3 2 2" xfId="26379"/>
    <cellStyle name="Navadno 3 4 5 2 3 3 3" xfId="16447"/>
    <cellStyle name="Navadno 3 4 5 2 3 3 3 2" xfId="30605"/>
    <cellStyle name="Navadno 3 4 5 2 3 3 4" xfId="20705"/>
    <cellStyle name="Navadno 3 4 5 2 3 3 5" xfId="7995"/>
    <cellStyle name="Navadno 3 4 5 2 3 3 6" xfId="35792"/>
    <cellStyle name="Navadno 3 4 5 2 3 4" xfId="6587"/>
    <cellStyle name="Navadno 3 4 5 2 3 4 2" xfId="23529"/>
    <cellStyle name="Navadno 3 4 5 2 3 5" xfId="10813"/>
    <cellStyle name="Navadno 3 4 5 2 3 5 2" xfId="24971"/>
    <cellStyle name="Navadno 3 4 5 2 3 6" xfId="15039"/>
    <cellStyle name="Navadno 3 4 5 2 3 6 2" xfId="29197"/>
    <cellStyle name="Navadno 3 4 5 2 3 7" xfId="19297"/>
    <cellStyle name="Navadno 3 4 5 2 3 8" xfId="5142"/>
    <cellStyle name="Navadno 3 4 5 2 3 9" xfId="33453"/>
    <cellStyle name="Navadno 3 4 5 2 4" xfId="3030"/>
    <cellStyle name="Navadno 3 4 5 2 4 2" xfId="12925"/>
    <cellStyle name="Navadno 3 4 5 2 4 2 2" xfId="27083"/>
    <cellStyle name="Navadno 3 4 5 2 4 3" xfId="17151"/>
    <cellStyle name="Navadno 3 4 5 2 4 3 2" xfId="31309"/>
    <cellStyle name="Navadno 3 4 5 2 4 4" xfId="21409"/>
    <cellStyle name="Navadno 3 4 5 2 4 5" xfId="8699"/>
    <cellStyle name="Navadno 3 4 5 2 4 6" xfId="35793"/>
    <cellStyle name="Navadno 3 4 5 2 5" xfId="1622"/>
    <cellStyle name="Navadno 3 4 5 2 5 2" xfId="11517"/>
    <cellStyle name="Navadno 3 4 5 2 5 2 2" xfId="25675"/>
    <cellStyle name="Navadno 3 4 5 2 5 3" xfId="15743"/>
    <cellStyle name="Navadno 3 4 5 2 5 3 2" xfId="29901"/>
    <cellStyle name="Navadno 3 4 5 2 5 4" xfId="20001"/>
    <cellStyle name="Navadno 3 4 5 2 5 5" xfId="7291"/>
    <cellStyle name="Navadno 3 4 5 2 5 6" xfId="35794"/>
    <cellStyle name="Navadno 3 4 5 2 6" xfId="5883"/>
    <cellStyle name="Navadno 3 4 5 2 6 2" xfId="22825"/>
    <cellStyle name="Navadno 3 4 5 2 7" xfId="10109"/>
    <cellStyle name="Navadno 3 4 5 2 7 2" xfId="24267"/>
    <cellStyle name="Navadno 3 4 5 2 8" xfId="14335"/>
    <cellStyle name="Navadno 3 4 5 2 8 2" xfId="28493"/>
    <cellStyle name="Navadno 3 4 5 2 9" xfId="18593"/>
    <cellStyle name="Navadno 3 4 5 3" xfId="438"/>
    <cellStyle name="Navadno 3 4 5 3 10" xfId="32973"/>
    <cellStyle name="Navadno 3 4 5 3 11" xfId="35795"/>
    <cellStyle name="Navadno 3 4 5 3 2" xfId="1142"/>
    <cellStyle name="Navadno 3 4 5 3 2 10" xfId="35796"/>
    <cellStyle name="Navadno 3 4 5 3 2 2" xfId="3958"/>
    <cellStyle name="Navadno 3 4 5 3 2 2 2" xfId="13853"/>
    <cellStyle name="Navadno 3 4 5 3 2 2 2 2" xfId="28011"/>
    <cellStyle name="Navadno 3 4 5 3 2 2 3" xfId="18079"/>
    <cellStyle name="Navadno 3 4 5 3 2 2 3 2" xfId="32237"/>
    <cellStyle name="Navadno 3 4 5 3 2 2 4" xfId="22337"/>
    <cellStyle name="Navadno 3 4 5 3 2 2 5" xfId="9627"/>
    <cellStyle name="Navadno 3 4 5 3 2 2 6" xfId="35797"/>
    <cellStyle name="Navadno 3 4 5 3 2 3" xfId="2550"/>
    <cellStyle name="Navadno 3 4 5 3 2 3 2" xfId="12445"/>
    <cellStyle name="Navadno 3 4 5 3 2 3 2 2" xfId="26603"/>
    <cellStyle name="Navadno 3 4 5 3 2 3 3" xfId="16671"/>
    <cellStyle name="Navadno 3 4 5 3 2 3 3 2" xfId="30829"/>
    <cellStyle name="Navadno 3 4 5 3 2 3 4" xfId="20929"/>
    <cellStyle name="Navadno 3 4 5 3 2 3 5" xfId="8219"/>
    <cellStyle name="Navadno 3 4 5 3 2 3 6" xfId="35798"/>
    <cellStyle name="Navadno 3 4 5 3 2 4" xfId="6811"/>
    <cellStyle name="Navadno 3 4 5 3 2 4 2" xfId="23753"/>
    <cellStyle name="Navadno 3 4 5 3 2 5" xfId="11037"/>
    <cellStyle name="Navadno 3 4 5 3 2 5 2" xfId="25195"/>
    <cellStyle name="Navadno 3 4 5 3 2 6" xfId="15263"/>
    <cellStyle name="Navadno 3 4 5 3 2 6 2" xfId="29421"/>
    <cellStyle name="Navadno 3 4 5 3 2 7" xfId="19521"/>
    <cellStyle name="Navadno 3 4 5 3 2 8" xfId="5366"/>
    <cellStyle name="Navadno 3 4 5 3 2 9" xfId="33677"/>
    <cellStyle name="Navadno 3 4 5 3 3" xfId="3254"/>
    <cellStyle name="Navadno 3 4 5 3 3 2" xfId="13149"/>
    <cellStyle name="Navadno 3 4 5 3 3 2 2" xfId="27307"/>
    <cellStyle name="Navadno 3 4 5 3 3 3" xfId="17375"/>
    <cellStyle name="Navadno 3 4 5 3 3 3 2" xfId="31533"/>
    <cellStyle name="Navadno 3 4 5 3 3 4" xfId="21633"/>
    <cellStyle name="Navadno 3 4 5 3 3 5" xfId="8923"/>
    <cellStyle name="Navadno 3 4 5 3 3 6" xfId="35799"/>
    <cellStyle name="Navadno 3 4 5 3 4" xfId="1846"/>
    <cellStyle name="Navadno 3 4 5 3 4 2" xfId="11741"/>
    <cellStyle name="Navadno 3 4 5 3 4 2 2" xfId="25899"/>
    <cellStyle name="Navadno 3 4 5 3 4 3" xfId="15967"/>
    <cellStyle name="Navadno 3 4 5 3 4 3 2" xfId="30125"/>
    <cellStyle name="Navadno 3 4 5 3 4 4" xfId="20225"/>
    <cellStyle name="Navadno 3 4 5 3 4 5" xfId="7515"/>
    <cellStyle name="Navadno 3 4 5 3 4 6" xfId="35800"/>
    <cellStyle name="Navadno 3 4 5 3 5" xfId="6107"/>
    <cellStyle name="Navadno 3 4 5 3 5 2" xfId="23049"/>
    <cellStyle name="Navadno 3 4 5 3 6" xfId="10333"/>
    <cellStyle name="Navadno 3 4 5 3 6 2" xfId="24491"/>
    <cellStyle name="Navadno 3 4 5 3 7" xfId="14559"/>
    <cellStyle name="Navadno 3 4 5 3 7 2" xfId="28717"/>
    <cellStyle name="Navadno 3 4 5 3 8" xfId="18817"/>
    <cellStyle name="Navadno 3 4 5 3 9" xfId="4662"/>
    <cellStyle name="Navadno 3 4 5 4" xfId="790"/>
    <cellStyle name="Navadno 3 4 5 4 10" xfId="35801"/>
    <cellStyle name="Navadno 3 4 5 4 2" xfId="3606"/>
    <cellStyle name="Navadno 3 4 5 4 2 2" xfId="13501"/>
    <cellStyle name="Navadno 3 4 5 4 2 2 2" xfId="27659"/>
    <cellStyle name="Navadno 3 4 5 4 2 3" xfId="17727"/>
    <cellStyle name="Navadno 3 4 5 4 2 3 2" xfId="31885"/>
    <cellStyle name="Navadno 3 4 5 4 2 4" xfId="21985"/>
    <cellStyle name="Navadno 3 4 5 4 2 5" xfId="9275"/>
    <cellStyle name="Navadno 3 4 5 4 2 6" xfId="35802"/>
    <cellStyle name="Navadno 3 4 5 4 3" xfId="2198"/>
    <cellStyle name="Navadno 3 4 5 4 3 2" xfId="12093"/>
    <cellStyle name="Navadno 3 4 5 4 3 2 2" xfId="26251"/>
    <cellStyle name="Navadno 3 4 5 4 3 3" xfId="16319"/>
    <cellStyle name="Navadno 3 4 5 4 3 3 2" xfId="30477"/>
    <cellStyle name="Navadno 3 4 5 4 3 4" xfId="20577"/>
    <cellStyle name="Navadno 3 4 5 4 3 5" xfId="7867"/>
    <cellStyle name="Navadno 3 4 5 4 3 6" xfId="35803"/>
    <cellStyle name="Navadno 3 4 5 4 4" xfId="6459"/>
    <cellStyle name="Navadno 3 4 5 4 4 2" xfId="23401"/>
    <cellStyle name="Navadno 3 4 5 4 5" xfId="10685"/>
    <cellStyle name="Navadno 3 4 5 4 5 2" xfId="24843"/>
    <cellStyle name="Navadno 3 4 5 4 6" xfId="14911"/>
    <cellStyle name="Navadno 3 4 5 4 6 2" xfId="29069"/>
    <cellStyle name="Navadno 3 4 5 4 7" xfId="19169"/>
    <cellStyle name="Navadno 3 4 5 4 8" xfId="5014"/>
    <cellStyle name="Navadno 3 4 5 4 9" xfId="33325"/>
    <cellStyle name="Navadno 3 4 5 5" xfId="2870"/>
    <cellStyle name="Navadno 3 4 5 5 2" xfId="12765"/>
    <cellStyle name="Navadno 3 4 5 5 2 2" xfId="26923"/>
    <cellStyle name="Navadno 3 4 5 5 3" xfId="16991"/>
    <cellStyle name="Navadno 3 4 5 5 3 2" xfId="31149"/>
    <cellStyle name="Navadno 3 4 5 5 4" xfId="21249"/>
    <cellStyle name="Navadno 3 4 5 5 5" xfId="8539"/>
    <cellStyle name="Navadno 3 4 5 5 6" xfId="35804"/>
    <cellStyle name="Navadno 3 4 5 6" xfId="1462"/>
    <cellStyle name="Navadno 3 4 5 6 2" xfId="11357"/>
    <cellStyle name="Navadno 3 4 5 6 2 2" xfId="25515"/>
    <cellStyle name="Navadno 3 4 5 6 3" xfId="15583"/>
    <cellStyle name="Navadno 3 4 5 6 3 2" xfId="29741"/>
    <cellStyle name="Navadno 3 4 5 6 4" xfId="19841"/>
    <cellStyle name="Navadno 3 4 5 6 5" xfId="7131"/>
    <cellStyle name="Navadno 3 4 5 6 6" xfId="35805"/>
    <cellStyle name="Navadno 3 4 5 7" xfId="5755"/>
    <cellStyle name="Navadno 3 4 5 7 2" xfId="22697"/>
    <cellStyle name="Navadno 3 4 5 8" xfId="9981"/>
    <cellStyle name="Navadno 3 4 5 8 2" xfId="24139"/>
    <cellStyle name="Navadno 3 4 5 9" xfId="14207"/>
    <cellStyle name="Navadno 3 4 5 9 2" xfId="28365"/>
    <cellStyle name="Navadno 3 4 6" xfId="149"/>
    <cellStyle name="Navadno 3 4 6 10" xfId="4374"/>
    <cellStyle name="Navadno 3 4 6 11" xfId="32685"/>
    <cellStyle name="Navadno 3 4 6 12" xfId="35806"/>
    <cellStyle name="Navadno 3 4 6 2" xfId="534"/>
    <cellStyle name="Navadno 3 4 6 2 10" xfId="33069"/>
    <cellStyle name="Navadno 3 4 6 2 11" xfId="35807"/>
    <cellStyle name="Navadno 3 4 6 2 2" xfId="1238"/>
    <cellStyle name="Navadno 3 4 6 2 2 10" xfId="35808"/>
    <cellStyle name="Navadno 3 4 6 2 2 2" xfId="4054"/>
    <cellStyle name="Navadno 3 4 6 2 2 2 2" xfId="13949"/>
    <cellStyle name="Navadno 3 4 6 2 2 2 2 2" xfId="28107"/>
    <cellStyle name="Navadno 3 4 6 2 2 2 3" xfId="18175"/>
    <cellStyle name="Navadno 3 4 6 2 2 2 3 2" xfId="32333"/>
    <cellStyle name="Navadno 3 4 6 2 2 2 4" xfId="22433"/>
    <cellStyle name="Navadno 3 4 6 2 2 2 5" xfId="9723"/>
    <cellStyle name="Navadno 3 4 6 2 2 2 6" xfId="35809"/>
    <cellStyle name="Navadno 3 4 6 2 2 3" xfId="2646"/>
    <cellStyle name="Navadno 3 4 6 2 2 3 2" xfId="12541"/>
    <cellStyle name="Navadno 3 4 6 2 2 3 2 2" xfId="26699"/>
    <cellStyle name="Navadno 3 4 6 2 2 3 3" xfId="16767"/>
    <cellStyle name="Navadno 3 4 6 2 2 3 3 2" xfId="30925"/>
    <cellStyle name="Navadno 3 4 6 2 2 3 4" xfId="21025"/>
    <cellStyle name="Navadno 3 4 6 2 2 3 5" xfId="8315"/>
    <cellStyle name="Navadno 3 4 6 2 2 3 6" xfId="35810"/>
    <cellStyle name="Navadno 3 4 6 2 2 4" xfId="6907"/>
    <cellStyle name="Navadno 3 4 6 2 2 4 2" xfId="23849"/>
    <cellStyle name="Navadno 3 4 6 2 2 5" xfId="11133"/>
    <cellStyle name="Navadno 3 4 6 2 2 5 2" xfId="25291"/>
    <cellStyle name="Navadno 3 4 6 2 2 6" xfId="15359"/>
    <cellStyle name="Navadno 3 4 6 2 2 6 2" xfId="29517"/>
    <cellStyle name="Navadno 3 4 6 2 2 7" xfId="19617"/>
    <cellStyle name="Navadno 3 4 6 2 2 8" xfId="5462"/>
    <cellStyle name="Navadno 3 4 6 2 2 9" xfId="33773"/>
    <cellStyle name="Navadno 3 4 6 2 3" xfId="3350"/>
    <cellStyle name="Navadno 3 4 6 2 3 2" xfId="13245"/>
    <cellStyle name="Navadno 3 4 6 2 3 2 2" xfId="27403"/>
    <cellStyle name="Navadno 3 4 6 2 3 3" xfId="17471"/>
    <cellStyle name="Navadno 3 4 6 2 3 3 2" xfId="31629"/>
    <cellStyle name="Navadno 3 4 6 2 3 4" xfId="21729"/>
    <cellStyle name="Navadno 3 4 6 2 3 5" xfId="9019"/>
    <cellStyle name="Navadno 3 4 6 2 3 6" xfId="35811"/>
    <cellStyle name="Navadno 3 4 6 2 4" xfId="1942"/>
    <cellStyle name="Navadno 3 4 6 2 4 2" xfId="11837"/>
    <cellStyle name="Navadno 3 4 6 2 4 2 2" xfId="25995"/>
    <cellStyle name="Navadno 3 4 6 2 4 3" xfId="16063"/>
    <cellStyle name="Navadno 3 4 6 2 4 3 2" xfId="30221"/>
    <cellStyle name="Navadno 3 4 6 2 4 4" xfId="20321"/>
    <cellStyle name="Navadno 3 4 6 2 4 5" xfId="7611"/>
    <cellStyle name="Navadno 3 4 6 2 4 6" xfId="35812"/>
    <cellStyle name="Navadno 3 4 6 2 5" xfId="6203"/>
    <cellStyle name="Navadno 3 4 6 2 5 2" xfId="23145"/>
    <cellStyle name="Navadno 3 4 6 2 6" xfId="10429"/>
    <cellStyle name="Navadno 3 4 6 2 6 2" xfId="24587"/>
    <cellStyle name="Navadno 3 4 6 2 7" xfId="14655"/>
    <cellStyle name="Navadno 3 4 6 2 7 2" xfId="28813"/>
    <cellStyle name="Navadno 3 4 6 2 8" xfId="18913"/>
    <cellStyle name="Navadno 3 4 6 2 9" xfId="4758"/>
    <cellStyle name="Navadno 3 4 6 3" xfId="886"/>
    <cellStyle name="Navadno 3 4 6 3 10" xfId="35813"/>
    <cellStyle name="Navadno 3 4 6 3 2" xfId="3702"/>
    <cellStyle name="Navadno 3 4 6 3 2 2" xfId="13597"/>
    <cellStyle name="Navadno 3 4 6 3 2 2 2" xfId="27755"/>
    <cellStyle name="Navadno 3 4 6 3 2 3" xfId="17823"/>
    <cellStyle name="Navadno 3 4 6 3 2 3 2" xfId="31981"/>
    <cellStyle name="Navadno 3 4 6 3 2 4" xfId="22081"/>
    <cellStyle name="Navadno 3 4 6 3 2 5" xfId="9371"/>
    <cellStyle name="Navadno 3 4 6 3 2 6" xfId="35814"/>
    <cellStyle name="Navadno 3 4 6 3 3" xfId="2294"/>
    <cellStyle name="Navadno 3 4 6 3 3 2" xfId="12189"/>
    <cellStyle name="Navadno 3 4 6 3 3 2 2" xfId="26347"/>
    <cellStyle name="Navadno 3 4 6 3 3 3" xfId="16415"/>
    <cellStyle name="Navadno 3 4 6 3 3 3 2" xfId="30573"/>
    <cellStyle name="Navadno 3 4 6 3 3 4" xfId="20673"/>
    <cellStyle name="Navadno 3 4 6 3 3 5" xfId="7963"/>
    <cellStyle name="Navadno 3 4 6 3 3 6" xfId="35815"/>
    <cellStyle name="Navadno 3 4 6 3 4" xfId="6555"/>
    <cellStyle name="Navadno 3 4 6 3 4 2" xfId="23497"/>
    <cellStyle name="Navadno 3 4 6 3 5" xfId="10781"/>
    <cellStyle name="Navadno 3 4 6 3 5 2" xfId="24939"/>
    <cellStyle name="Navadno 3 4 6 3 6" xfId="15007"/>
    <cellStyle name="Navadno 3 4 6 3 6 2" xfId="29165"/>
    <cellStyle name="Navadno 3 4 6 3 7" xfId="19265"/>
    <cellStyle name="Navadno 3 4 6 3 8" xfId="5110"/>
    <cellStyle name="Navadno 3 4 6 3 9" xfId="33421"/>
    <cellStyle name="Navadno 3 4 6 4" xfId="2966"/>
    <cellStyle name="Navadno 3 4 6 4 2" xfId="12861"/>
    <cellStyle name="Navadno 3 4 6 4 2 2" xfId="27019"/>
    <cellStyle name="Navadno 3 4 6 4 3" xfId="17087"/>
    <cellStyle name="Navadno 3 4 6 4 3 2" xfId="31245"/>
    <cellStyle name="Navadno 3 4 6 4 4" xfId="21345"/>
    <cellStyle name="Navadno 3 4 6 4 5" xfId="8635"/>
    <cellStyle name="Navadno 3 4 6 4 6" xfId="35816"/>
    <cellStyle name="Navadno 3 4 6 5" xfId="1558"/>
    <cellStyle name="Navadno 3 4 6 5 2" xfId="11453"/>
    <cellStyle name="Navadno 3 4 6 5 2 2" xfId="25611"/>
    <cellStyle name="Navadno 3 4 6 5 3" xfId="15679"/>
    <cellStyle name="Navadno 3 4 6 5 3 2" xfId="29837"/>
    <cellStyle name="Navadno 3 4 6 5 4" xfId="19937"/>
    <cellStyle name="Navadno 3 4 6 5 5" xfId="7227"/>
    <cellStyle name="Navadno 3 4 6 5 6" xfId="35817"/>
    <cellStyle name="Navadno 3 4 6 6" xfId="5819"/>
    <cellStyle name="Navadno 3 4 6 6 2" xfId="22761"/>
    <cellStyle name="Navadno 3 4 6 7" xfId="10045"/>
    <cellStyle name="Navadno 3 4 6 7 2" xfId="24203"/>
    <cellStyle name="Navadno 3 4 6 8" xfId="14271"/>
    <cellStyle name="Navadno 3 4 6 8 2" xfId="28429"/>
    <cellStyle name="Navadno 3 4 6 9" xfId="18529"/>
    <cellStyle name="Navadno 3 4 7" xfId="181"/>
    <cellStyle name="Navadno 3 4 7 10" xfId="4406"/>
    <cellStyle name="Navadno 3 4 7 11" xfId="32717"/>
    <cellStyle name="Navadno 3 4 7 12" xfId="35818"/>
    <cellStyle name="Navadno 3 4 7 2" xfId="406"/>
    <cellStyle name="Navadno 3 4 7 2 10" xfId="32941"/>
    <cellStyle name="Navadno 3 4 7 2 11" xfId="35819"/>
    <cellStyle name="Navadno 3 4 7 2 2" xfId="1110"/>
    <cellStyle name="Navadno 3 4 7 2 2 10" xfId="35820"/>
    <cellStyle name="Navadno 3 4 7 2 2 2" xfId="3926"/>
    <cellStyle name="Navadno 3 4 7 2 2 2 2" xfId="13821"/>
    <cellStyle name="Navadno 3 4 7 2 2 2 2 2" xfId="27979"/>
    <cellStyle name="Navadno 3 4 7 2 2 2 3" xfId="18047"/>
    <cellStyle name="Navadno 3 4 7 2 2 2 3 2" xfId="32205"/>
    <cellStyle name="Navadno 3 4 7 2 2 2 4" xfId="22305"/>
    <cellStyle name="Navadno 3 4 7 2 2 2 5" xfId="9595"/>
    <cellStyle name="Navadno 3 4 7 2 2 2 6" xfId="35821"/>
    <cellStyle name="Navadno 3 4 7 2 2 3" xfId="2518"/>
    <cellStyle name="Navadno 3 4 7 2 2 3 2" xfId="12413"/>
    <cellStyle name="Navadno 3 4 7 2 2 3 2 2" xfId="26571"/>
    <cellStyle name="Navadno 3 4 7 2 2 3 3" xfId="16639"/>
    <cellStyle name="Navadno 3 4 7 2 2 3 3 2" xfId="30797"/>
    <cellStyle name="Navadno 3 4 7 2 2 3 4" xfId="20897"/>
    <cellStyle name="Navadno 3 4 7 2 2 3 5" xfId="8187"/>
    <cellStyle name="Navadno 3 4 7 2 2 3 6" xfId="35822"/>
    <cellStyle name="Navadno 3 4 7 2 2 4" xfId="6779"/>
    <cellStyle name="Navadno 3 4 7 2 2 4 2" xfId="23721"/>
    <cellStyle name="Navadno 3 4 7 2 2 5" xfId="11005"/>
    <cellStyle name="Navadno 3 4 7 2 2 5 2" xfId="25163"/>
    <cellStyle name="Navadno 3 4 7 2 2 6" xfId="15231"/>
    <cellStyle name="Navadno 3 4 7 2 2 6 2" xfId="29389"/>
    <cellStyle name="Navadno 3 4 7 2 2 7" xfId="19489"/>
    <cellStyle name="Navadno 3 4 7 2 2 8" xfId="5334"/>
    <cellStyle name="Navadno 3 4 7 2 2 9" xfId="33645"/>
    <cellStyle name="Navadno 3 4 7 2 3" xfId="3222"/>
    <cellStyle name="Navadno 3 4 7 2 3 2" xfId="13117"/>
    <cellStyle name="Navadno 3 4 7 2 3 2 2" xfId="27275"/>
    <cellStyle name="Navadno 3 4 7 2 3 3" xfId="17343"/>
    <cellStyle name="Navadno 3 4 7 2 3 3 2" xfId="31501"/>
    <cellStyle name="Navadno 3 4 7 2 3 4" xfId="21601"/>
    <cellStyle name="Navadno 3 4 7 2 3 5" xfId="8891"/>
    <cellStyle name="Navadno 3 4 7 2 3 6" xfId="35823"/>
    <cellStyle name="Navadno 3 4 7 2 4" xfId="1814"/>
    <cellStyle name="Navadno 3 4 7 2 4 2" xfId="11709"/>
    <cellStyle name="Navadno 3 4 7 2 4 2 2" xfId="25867"/>
    <cellStyle name="Navadno 3 4 7 2 4 3" xfId="15935"/>
    <cellStyle name="Navadno 3 4 7 2 4 3 2" xfId="30093"/>
    <cellStyle name="Navadno 3 4 7 2 4 4" xfId="20193"/>
    <cellStyle name="Navadno 3 4 7 2 4 5" xfId="7483"/>
    <cellStyle name="Navadno 3 4 7 2 4 6" xfId="35824"/>
    <cellStyle name="Navadno 3 4 7 2 5" xfId="6075"/>
    <cellStyle name="Navadno 3 4 7 2 5 2" xfId="23017"/>
    <cellStyle name="Navadno 3 4 7 2 6" xfId="10301"/>
    <cellStyle name="Navadno 3 4 7 2 6 2" xfId="24459"/>
    <cellStyle name="Navadno 3 4 7 2 7" xfId="14527"/>
    <cellStyle name="Navadno 3 4 7 2 7 2" xfId="28685"/>
    <cellStyle name="Navadno 3 4 7 2 8" xfId="18785"/>
    <cellStyle name="Navadno 3 4 7 2 9" xfId="4630"/>
    <cellStyle name="Navadno 3 4 7 3" xfId="758"/>
    <cellStyle name="Navadno 3 4 7 3 10" xfId="35825"/>
    <cellStyle name="Navadno 3 4 7 3 2" xfId="3574"/>
    <cellStyle name="Navadno 3 4 7 3 2 2" xfId="13469"/>
    <cellStyle name="Navadno 3 4 7 3 2 2 2" xfId="27627"/>
    <cellStyle name="Navadno 3 4 7 3 2 3" xfId="17695"/>
    <cellStyle name="Navadno 3 4 7 3 2 3 2" xfId="31853"/>
    <cellStyle name="Navadno 3 4 7 3 2 4" xfId="21953"/>
    <cellStyle name="Navadno 3 4 7 3 2 5" xfId="9243"/>
    <cellStyle name="Navadno 3 4 7 3 2 6" xfId="35826"/>
    <cellStyle name="Navadno 3 4 7 3 3" xfId="2166"/>
    <cellStyle name="Navadno 3 4 7 3 3 2" xfId="12061"/>
    <cellStyle name="Navadno 3 4 7 3 3 2 2" xfId="26219"/>
    <cellStyle name="Navadno 3 4 7 3 3 3" xfId="16287"/>
    <cellStyle name="Navadno 3 4 7 3 3 3 2" xfId="30445"/>
    <cellStyle name="Navadno 3 4 7 3 3 4" xfId="20545"/>
    <cellStyle name="Navadno 3 4 7 3 3 5" xfId="7835"/>
    <cellStyle name="Navadno 3 4 7 3 3 6" xfId="35827"/>
    <cellStyle name="Navadno 3 4 7 3 4" xfId="6427"/>
    <cellStyle name="Navadno 3 4 7 3 4 2" xfId="23369"/>
    <cellStyle name="Navadno 3 4 7 3 5" xfId="10653"/>
    <cellStyle name="Navadno 3 4 7 3 5 2" xfId="24811"/>
    <cellStyle name="Navadno 3 4 7 3 6" xfId="14879"/>
    <cellStyle name="Navadno 3 4 7 3 6 2" xfId="29037"/>
    <cellStyle name="Navadno 3 4 7 3 7" xfId="19137"/>
    <cellStyle name="Navadno 3 4 7 3 8" xfId="4982"/>
    <cellStyle name="Navadno 3 4 7 3 9" xfId="33293"/>
    <cellStyle name="Navadno 3 4 7 4" xfId="2998"/>
    <cellStyle name="Navadno 3 4 7 4 2" xfId="12893"/>
    <cellStyle name="Navadno 3 4 7 4 2 2" xfId="27051"/>
    <cellStyle name="Navadno 3 4 7 4 3" xfId="17119"/>
    <cellStyle name="Navadno 3 4 7 4 3 2" xfId="31277"/>
    <cellStyle name="Navadno 3 4 7 4 4" xfId="21377"/>
    <cellStyle name="Navadno 3 4 7 4 5" xfId="8667"/>
    <cellStyle name="Navadno 3 4 7 4 6" xfId="35828"/>
    <cellStyle name="Navadno 3 4 7 5" xfId="1590"/>
    <cellStyle name="Navadno 3 4 7 5 2" xfId="11485"/>
    <cellStyle name="Navadno 3 4 7 5 2 2" xfId="25643"/>
    <cellStyle name="Navadno 3 4 7 5 3" xfId="15711"/>
    <cellStyle name="Navadno 3 4 7 5 3 2" xfId="29869"/>
    <cellStyle name="Navadno 3 4 7 5 4" xfId="19969"/>
    <cellStyle name="Navadno 3 4 7 5 5" xfId="7259"/>
    <cellStyle name="Navadno 3 4 7 5 6" xfId="35829"/>
    <cellStyle name="Navadno 3 4 7 6" xfId="5851"/>
    <cellStyle name="Navadno 3 4 7 6 2" xfId="22793"/>
    <cellStyle name="Navadno 3 4 7 7" xfId="10077"/>
    <cellStyle name="Navadno 3 4 7 7 2" xfId="24235"/>
    <cellStyle name="Navadno 3 4 7 8" xfId="14303"/>
    <cellStyle name="Navadno 3 4 7 8 2" xfId="28461"/>
    <cellStyle name="Navadno 3 4 7 9" xfId="18561"/>
    <cellStyle name="Navadno 3 4 8" xfId="318"/>
    <cellStyle name="Navadno 3 4 8 10" xfId="4542"/>
    <cellStyle name="Navadno 3 4 8 11" xfId="32853"/>
    <cellStyle name="Navadno 3 4 8 12" xfId="35830"/>
    <cellStyle name="Navadno 3 4 8 2" xfId="670"/>
    <cellStyle name="Navadno 3 4 8 2 10" xfId="33205"/>
    <cellStyle name="Navadno 3 4 8 2 11" xfId="35831"/>
    <cellStyle name="Navadno 3 4 8 2 2" xfId="1374"/>
    <cellStyle name="Navadno 3 4 8 2 2 10" xfId="35832"/>
    <cellStyle name="Navadno 3 4 8 2 2 2" xfId="4190"/>
    <cellStyle name="Navadno 3 4 8 2 2 2 2" xfId="14085"/>
    <cellStyle name="Navadno 3 4 8 2 2 2 2 2" xfId="28243"/>
    <cellStyle name="Navadno 3 4 8 2 2 2 3" xfId="18311"/>
    <cellStyle name="Navadno 3 4 8 2 2 2 3 2" xfId="32469"/>
    <cellStyle name="Navadno 3 4 8 2 2 2 4" xfId="22569"/>
    <cellStyle name="Navadno 3 4 8 2 2 2 5" xfId="9859"/>
    <cellStyle name="Navadno 3 4 8 2 2 2 6" xfId="35833"/>
    <cellStyle name="Navadno 3 4 8 2 2 3" xfId="2782"/>
    <cellStyle name="Navadno 3 4 8 2 2 3 2" xfId="12677"/>
    <cellStyle name="Navadno 3 4 8 2 2 3 2 2" xfId="26835"/>
    <cellStyle name="Navadno 3 4 8 2 2 3 3" xfId="16903"/>
    <cellStyle name="Navadno 3 4 8 2 2 3 3 2" xfId="31061"/>
    <cellStyle name="Navadno 3 4 8 2 2 3 4" xfId="21161"/>
    <cellStyle name="Navadno 3 4 8 2 2 3 5" xfId="8451"/>
    <cellStyle name="Navadno 3 4 8 2 2 3 6" xfId="35834"/>
    <cellStyle name="Navadno 3 4 8 2 2 4" xfId="7043"/>
    <cellStyle name="Navadno 3 4 8 2 2 4 2" xfId="23985"/>
    <cellStyle name="Navadno 3 4 8 2 2 5" xfId="11269"/>
    <cellStyle name="Navadno 3 4 8 2 2 5 2" xfId="25427"/>
    <cellStyle name="Navadno 3 4 8 2 2 6" xfId="15495"/>
    <cellStyle name="Navadno 3 4 8 2 2 6 2" xfId="29653"/>
    <cellStyle name="Navadno 3 4 8 2 2 7" xfId="19753"/>
    <cellStyle name="Navadno 3 4 8 2 2 8" xfId="5598"/>
    <cellStyle name="Navadno 3 4 8 2 2 9" xfId="33909"/>
    <cellStyle name="Navadno 3 4 8 2 3" xfId="3486"/>
    <cellStyle name="Navadno 3 4 8 2 3 2" xfId="13381"/>
    <cellStyle name="Navadno 3 4 8 2 3 2 2" xfId="27539"/>
    <cellStyle name="Navadno 3 4 8 2 3 3" xfId="17607"/>
    <cellStyle name="Navadno 3 4 8 2 3 3 2" xfId="31765"/>
    <cellStyle name="Navadno 3 4 8 2 3 4" xfId="21865"/>
    <cellStyle name="Navadno 3 4 8 2 3 5" xfId="9155"/>
    <cellStyle name="Navadno 3 4 8 2 3 6" xfId="35835"/>
    <cellStyle name="Navadno 3 4 8 2 4" xfId="2078"/>
    <cellStyle name="Navadno 3 4 8 2 4 2" xfId="11973"/>
    <cellStyle name="Navadno 3 4 8 2 4 2 2" xfId="26131"/>
    <cellStyle name="Navadno 3 4 8 2 4 3" xfId="16199"/>
    <cellStyle name="Navadno 3 4 8 2 4 3 2" xfId="30357"/>
    <cellStyle name="Navadno 3 4 8 2 4 4" xfId="20457"/>
    <cellStyle name="Navadno 3 4 8 2 4 5" xfId="7747"/>
    <cellStyle name="Navadno 3 4 8 2 4 6" xfId="35836"/>
    <cellStyle name="Navadno 3 4 8 2 5" xfId="6339"/>
    <cellStyle name="Navadno 3 4 8 2 5 2" xfId="23281"/>
    <cellStyle name="Navadno 3 4 8 2 6" xfId="10565"/>
    <cellStyle name="Navadno 3 4 8 2 6 2" xfId="24723"/>
    <cellStyle name="Navadno 3 4 8 2 7" xfId="14791"/>
    <cellStyle name="Navadno 3 4 8 2 7 2" xfId="28949"/>
    <cellStyle name="Navadno 3 4 8 2 8" xfId="19049"/>
    <cellStyle name="Navadno 3 4 8 2 9" xfId="4894"/>
    <cellStyle name="Navadno 3 4 8 3" xfId="1022"/>
    <cellStyle name="Navadno 3 4 8 3 10" xfId="35837"/>
    <cellStyle name="Navadno 3 4 8 3 2" xfId="3838"/>
    <cellStyle name="Navadno 3 4 8 3 2 2" xfId="13733"/>
    <cellStyle name="Navadno 3 4 8 3 2 2 2" xfId="27891"/>
    <cellStyle name="Navadno 3 4 8 3 2 3" xfId="17959"/>
    <cellStyle name="Navadno 3 4 8 3 2 3 2" xfId="32117"/>
    <cellStyle name="Navadno 3 4 8 3 2 4" xfId="22217"/>
    <cellStyle name="Navadno 3 4 8 3 2 5" xfId="9507"/>
    <cellStyle name="Navadno 3 4 8 3 2 6" xfId="35838"/>
    <cellStyle name="Navadno 3 4 8 3 3" xfId="2430"/>
    <cellStyle name="Navadno 3 4 8 3 3 2" xfId="12325"/>
    <cellStyle name="Navadno 3 4 8 3 3 2 2" xfId="26483"/>
    <cellStyle name="Navadno 3 4 8 3 3 3" xfId="16551"/>
    <cellStyle name="Navadno 3 4 8 3 3 3 2" xfId="30709"/>
    <cellStyle name="Navadno 3 4 8 3 3 4" xfId="20809"/>
    <cellStyle name="Navadno 3 4 8 3 3 5" xfId="8099"/>
    <cellStyle name="Navadno 3 4 8 3 3 6" xfId="35839"/>
    <cellStyle name="Navadno 3 4 8 3 4" xfId="6691"/>
    <cellStyle name="Navadno 3 4 8 3 4 2" xfId="23633"/>
    <cellStyle name="Navadno 3 4 8 3 5" xfId="10917"/>
    <cellStyle name="Navadno 3 4 8 3 5 2" xfId="25075"/>
    <cellStyle name="Navadno 3 4 8 3 6" xfId="15143"/>
    <cellStyle name="Navadno 3 4 8 3 6 2" xfId="29301"/>
    <cellStyle name="Navadno 3 4 8 3 7" xfId="19401"/>
    <cellStyle name="Navadno 3 4 8 3 8" xfId="5246"/>
    <cellStyle name="Navadno 3 4 8 3 9" xfId="33557"/>
    <cellStyle name="Navadno 3 4 8 4" xfId="3134"/>
    <cellStyle name="Navadno 3 4 8 4 2" xfId="13029"/>
    <cellStyle name="Navadno 3 4 8 4 2 2" xfId="27187"/>
    <cellStyle name="Navadno 3 4 8 4 3" xfId="17255"/>
    <cellStyle name="Navadno 3 4 8 4 3 2" xfId="31413"/>
    <cellStyle name="Navadno 3 4 8 4 4" xfId="21513"/>
    <cellStyle name="Navadno 3 4 8 4 5" xfId="8803"/>
    <cellStyle name="Navadno 3 4 8 4 6" xfId="35840"/>
    <cellStyle name="Navadno 3 4 8 5" xfId="1726"/>
    <cellStyle name="Navadno 3 4 8 5 2" xfId="11621"/>
    <cellStyle name="Navadno 3 4 8 5 2 2" xfId="25779"/>
    <cellStyle name="Navadno 3 4 8 5 3" xfId="15847"/>
    <cellStyle name="Navadno 3 4 8 5 3 2" xfId="30005"/>
    <cellStyle name="Navadno 3 4 8 5 4" xfId="20105"/>
    <cellStyle name="Navadno 3 4 8 5 5" xfId="7395"/>
    <cellStyle name="Navadno 3 4 8 5 6" xfId="35841"/>
    <cellStyle name="Navadno 3 4 8 6" xfId="5987"/>
    <cellStyle name="Navadno 3 4 8 6 2" xfId="22929"/>
    <cellStyle name="Navadno 3 4 8 7" xfId="10213"/>
    <cellStyle name="Navadno 3 4 8 7 2" xfId="24371"/>
    <cellStyle name="Navadno 3 4 8 8" xfId="14439"/>
    <cellStyle name="Navadno 3 4 8 8 2" xfId="28597"/>
    <cellStyle name="Navadno 3 4 8 9" xfId="18697"/>
    <cellStyle name="Navadno 3 4 9" xfId="374"/>
    <cellStyle name="Navadno 3 4 9 10" xfId="32909"/>
    <cellStyle name="Navadno 3 4 9 11" xfId="35842"/>
    <cellStyle name="Navadno 3 4 9 2" xfId="1078"/>
    <cellStyle name="Navadno 3 4 9 2 10" xfId="35843"/>
    <cellStyle name="Navadno 3 4 9 2 2" xfId="3894"/>
    <cellStyle name="Navadno 3 4 9 2 2 2" xfId="13789"/>
    <cellStyle name="Navadno 3 4 9 2 2 2 2" xfId="27947"/>
    <cellStyle name="Navadno 3 4 9 2 2 3" xfId="18015"/>
    <cellStyle name="Navadno 3 4 9 2 2 3 2" xfId="32173"/>
    <cellStyle name="Navadno 3 4 9 2 2 4" xfId="22273"/>
    <cellStyle name="Navadno 3 4 9 2 2 5" xfId="9563"/>
    <cellStyle name="Navadno 3 4 9 2 2 6" xfId="35844"/>
    <cellStyle name="Navadno 3 4 9 2 3" xfId="2486"/>
    <cellStyle name="Navadno 3 4 9 2 3 2" xfId="12381"/>
    <cellStyle name="Navadno 3 4 9 2 3 2 2" xfId="26539"/>
    <cellStyle name="Navadno 3 4 9 2 3 3" xfId="16607"/>
    <cellStyle name="Navadno 3 4 9 2 3 3 2" xfId="30765"/>
    <cellStyle name="Navadno 3 4 9 2 3 4" xfId="20865"/>
    <cellStyle name="Navadno 3 4 9 2 3 5" xfId="8155"/>
    <cellStyle name="Navadno 3 4 9 2 3 6" xfId="35845"/>
    <cellStyle name="Navadno 3 4 9 2 4" xfId="6747"/>
    <cellStyle name="Navadno 3 4 9 2 4 2" xfId="23689"/>
    <cellStyle name="Navadno 3 4 9 2 5" xfId="10973"/>
    <cellStyle name="Navadno 3 4 9 2 5 2" xfId="25131"/>
    <cellStyle name="Navadno 3 4 9 2 6" xfId="15199"/>
    <cellStyle name="Navadno 3 4 9 2 6 2" xfId="29357"/>
    <cellStyle name="Navadno 3 4 9 2 7" xfId="19457"/>
    <cellStyle name="Navadno 3 4 9 2 8" xfId="5302"/>
    <cellStyle name="Navadno 3 4 9 2 9" xfId="33613"/>
    <cellStyle name="Navadno 3 4 9 3" xfId="3190"/>
    <cellStyle name="Navadno 3 4 9 3 2" xfId="13085"/>
    <cellStyle name="Navadno 3 4 9 3 2 2" xfId="27243"/>
    <cellStyle name="Navadno 3 4 9 3 3" xfId="17311"/>
    <cellStyle name="Navadno 3 4 9 3 3 2" xfId="31469"/>
    <cellStyle name="Navadno 3 4 9 3 4" xfId="21569"/>
    <cellStyle name="Navadno 3 4 9 3 5" xfId="8859"/>
    <cellStyle name="Navadno 3 4 9 3 6" xfId="35846"/>
    <cellStyle name="Navadno 3 4 9 4" xfId="1782"/>
    <cellStyle name="Navadno 3 4 9 4 2" xfId="11677"/>
    <cellStyle name="Navadno 3 4 9 4 2 2" xfId="25835"/>
    <cellStyle name="Navadno 3 4 9 4 3" xfId="15903"/>
    <cellStyle name="Navadno 3 4 9 4 3 2" xfId="30061"/>
    <cellStyle name="Navadno 3 4 9 4 4" xfId="20161"/>
    <cellStyle name="Navadno 3 4 9 4 5" xfId="7451"/>
    <cellStyle name="Navadno 3 4 9 4 6" xfId="35847"/>
    <cellStyle name="Navadno 3 4 9 5" xfId="6043"/>
    <cellStyle name="Navadno 3 4 9 5 2" xfId="22985"/>
    <cellStyle name="Navadno 3 4 9 6" xfId="10269"/>
    <cellStyle name="Navadno 3 4 9 6 2" xfId="24427"/>
    <cellStyle name="Navadno 3 4 9 7" xfId="14495"/>
    <cellStyle name="Navadno 3 4 9 7 2" xfId="28653"/>
    <cellStyle name="Navadno 3 4 9 8" xfId="18753"/>
    <cellStyle name="Navadno 3 4 9 9" xfId="4598"/>
    <cellStyle name="Navadno 3 5" xfId="23"/>
    <cellStyle name="Navadno 3 5 10" xfId="2846"/>
    <cellStyle name="Navadno 3 5 10 2" xfId="8515"/>
    <cellStyle name="Navadno 3 5 10 2 2" xfId="24049"/>
    <cellStyle name="Navadno 3 5 10 3" xfId="12741"/>
    <cellStyle name="Navadno 3 5 10 3 2" xfId="26899"/>
    <cellStyle name="Navadno 3 5 10 4" xfId="16967"/>
    <cellStyle name="Navadno 3 5 10 4 2" xfId="31125"/>
    <cellStyle name="Navadno 3 5 10 5" xfId="21225"/>
    <cellStyle name="Navadno 3 5 10 6" xfId="5662"/>
    <cellStyle name="Navadno 3 5 10 7" xfId="35848"/>
    <cellStyle name="Navadno 3 5 11" xfId="1438"/>
    <cellStyle name="Navadno 3 5 11 2" xfId="11333"/>
    <cellStyle name="Navadno 3 5 11 2 2" xfId="25491"/>
    <cellStyle name="Navadno 3 5 11 3" xfId="15559"/>
    <cellStyle name="Navadno 3 5 11 3 2" xfId="29717"/>
    <cellStyle name="Navadno 3 5 11 4" xfId="19817"/>
    <cellStyle name="Navadno 3 5 11 5" xfId="7107"/>
    <cellStyle name="Navadno 3 5 11 6" xfId="35849"/>
    <cellStyle name="Navadno 3 5 12" xfId="5699"/>
    <cellStyle name="Navadno 3 5 12 2" xfId="22641"/>
    <cellStyle name="Navadno 3 5 13" xfId="9925"/>
    <cellStyle name="Navadno 3 5 13 2" xfId="24083"/>
    <cellStyle name="Navadno 3 5 14" xfId="14151"/>
    <cellStyle name="Navadno 3 5 14 2" xfId="28309"/>
    <cellStyle name="Navadno 3 5 15" xfId="18375"/>
    <cellStyle name="Navadno 3 5 15 2" xfId="32533"/>
    <cellStyle name="Navadno 3 5 16" xfId="18409"/>
    <cellStyle name="Navadno 3 5 17" xfId="4254"/>
    <cellStyle name="Navadno 3 5 18" xfId="32565"/>
    <cellStyle name="Navadno 3 5 19" xfId="35850"/>
    <cellStyle name="Navadno 3 5 2" xfId="93"/>
    <cellStyle name="Navadno 3 5 2 10" xfId="14183"/>
    <cellStyle name="Navadno 3 5 2 10 2" xfId="28341"/>
    <cellStyle name="Navadno 3 5 2 11" xfId="18441"/>
    <cellStyle name="Navadno 3 5 2 12" xfId="4318"/>
    <cellStyle name="Navadno 3 5 2 13" xfId="32629"/>
    <cellStyle name="Navadno 3 5 2 14" xfId="35851"/>
    <cellStyle name="Navadno 3 5 2 2" xfId="253"/>
    <cellStyle name="Navadno 3 5 2 2 10" xfId="4478"/>
    <cellStyle name="Navadno 3 5 2 2 11" xfId="32789"/>
    <cellStyle name="Navadno 3 5 2 2 12" xfId="35852"/>
    <cellStyle name="Navadno 3 5 2 2 2" xfId="606"/>
    <cellStyle name="Navadno 3 5 2 2 2 10" xfId="33141"/>
    <cellStyle name="Navadno 3 5 2 2 2 11" xfId="35853"/>
    <cellStyle name="Navadno 3 5 2 2 2 2" xfId="1310"/>
    <cellStyle name="Navadno 3 5 2 2 2 2 10" xfId="35854"/>
    <cellStyle name="Navadno 3 5 2 2 2 2 2" xfId="4126"/>
    <cellStyle name="Navadno 3 5 2 2 2 2 2 2" xfId="14021"/>
    <cellStyle name="Navadno 3 5 2 2 2 2 2 2 2" xfId="28179"/>
    <cellStyle name="Navadno 3 5 2 2 2 2 2 3" xfId="18247"/>
    <cellStyle name="Navadno 3 5 2 2 2 2 2 3 2" xfId="32405"/>
    <cellStyle name="Navadno 3 5 2 2 2 2 2 4" xfId="22505"/>
    <cellStyle name="Navadno 3 5 2 2 2 2 2 5" xfId="9795"/>
    <cellStyle name="Navadno 3 5 2 2 2 2 2 6" xfId="35855"/>
    <cellStyle name="Navadno 3 5 2 2 2 2 3" xfId="2718"/>
    <cellStyle name="Navadno 3 5 2 2 2 2 3 2" xfId="12613"/>
    <cellStyle name="Navadno 3 5 2 2 2 2 3 2 2" xfId="26771"/>
    <cellStyle name="Navadno 3 5 2 2 2 2 3 3" xfId="16839"/>
    <cellStyle name="Navadno 3 5 2 2 2 2 3 3 2" xfId="30997"/>
    <cellStyle name="Navadno 3 5 2 2 2 2 3 4" xfId="21097"/>
    <cellStyle name="Navadno 3 5 2 2 2 2 3 5" xfId="8387"/>
    <cellStyle name="Navadno 3 5 2 2 2 2 3 6" xfId="35856"/>
    <cellStyle name="Navadno 3 5 2 2 2 2 4" xfId="6979"/>
    <cellStyle name="Navadno 3 5 2 2 2 2 4 2" xfId="23921"/>
    <cellStyle name="Navadno 3 5 2 2 2 2 5" xfId="11205"/>
    <cellStyle name="Navadno 3 5 2 2 2 2 5 2" xfId="25363"/>
    <cellStyle name="Navadno 3 5 2 2 2 2 6" xfId="15431"/>
    <cellStyle name="Navadno 3 5 2 2 2 2 6 2" xfId="29589"/>
    <cellStyle name="Navadno 3 5 2 2 2 2 7" xfId="19689"/>
    <cellStyle name="Navadno 3 5 2 2 2 2 8" xfId="5534"/>
    <cellStyle name="Navadno 3 5 2 2 2 2 9" xfId="33845"/>
    <cellStyle name="Navadno 3 5 2 2 2 3" xfId="3422"/>
    <cellStyle name="Navadno 3 5 2 2 2 3 2" xfId="13317"/>
    <cellStyle name="Navadno 3 5 2 2 2 3 2 2" xfId="27475"/>
    <cellStyle name="Navadno 3 5 2 2 2 3 3" xfId="17543"/>
    <cellStyle name="Navadno 3 5 2 2 2 3 3 2" xfId="31701"/>
    <cellStyle name="Navadno 3 5 2 2 2 3 4" xfId="21801"/>
    <cellStyle name="Navadno 3 5 2 2 2 3 5" xfId="9091"/>
    <cellStyle name="Navadno 3 5 2 2 2 3 6" xfId="35857"/>
    <cellStyle name="Navadno 3 5 2 2 2 4" xfId="2014"/>
    <cellStyle name="Navadno 3 5 2 2 2 4 2" xfId="11909"/>
    <cellStyle name="Navadno 3 5 2 2 2 4 2 2" xfId="26067"/>
    <cellStyle name="Navadno 3 5 2 2 2 4 3" xfId="16135"/>
    <cellStyle name="Navadno 3 5 2 2 2 4 3 2" xfId="30293"/>
    <cellStyle name="Navadno 3 5 2 2 2 4 4" xfId="20393"/>
    <cellStyle name="Navadno 3 5 2 2 2 4 5" xfId="7683"/>
    <cellStyle name="Navadno 3 5 2 2 2 4 6" xfId="35858"/>
    <cellStyle name="Navadno 3 5 2 2 2 5" xfId="6275"/>
    <cellStyle name="Navadno 3 5 2 2 2 5 2" xfId="23217"/>
    <cellStyle name="Navadno 3 5 2 2 2 6" xfId="10501"/>
    <cellStyle name="Navadno 3 5 2 2 2 6 2" xfId="24659"/>
    <cellStyle name="Navadno 3 5 2 2 2 7" xfId="14727"/>
    <cellStyle name="Navadno 3 5 2 2 2 7 2" xfId="28885"/>
    <cellStyle name="Navadno 3 5 2 2 2 8" xfId="18985"/>
    <cellStyle name="Navadno 3 5 2 2 2 9" xfId="4830"/>
    <cellStyle name="Navadno 3 5 2 2 3" xfId="958"/>
    <cellStyle name="Navadno 3 5 2 2 3 10" xfId="35859"/>
    <cellStyle name="Navadno 3 5 2 2 3 2" xfId="3774"/>
    <cellStyle name="Navadno 3 5 2 2 3 2 2" xfId="13669"/>
    <cellStyle name="Navadno 3 5 2 2 3 2 2 2" xfId="27827"/>
    <cellStyle name="Navadno 3 5 2 2 3 2 3" xfId="17895"/>
    <cellStyle name="Navadno 3 5 2 2 3 2 3 2" xfId="32053"/>
    <cellStyle name="Navadno 3 5 2 2 3 2 4" xfId="22153"/>
    <cellStyle name="Navadno 3 5 2 2 3 2 5" xfId="9443"/>
    <cellStyle name="Navadno 3 5 2 2 3 2 6" xfId="35860"/>
    <cellStyle name="Navadno 3 5 2 2 3 3" xfId="2366"/>
    <cellStyle name="Navadno 3 5 2 2 3 3 2" xfId="12261"/>
    <cellStyle name="Navadno 3 5 2 2 3 3 2 2" xfId="26419"/>
    <cellStyle name="Navadno 3 5 2 2 3 3 3" xfId="16487"/>
    <cellStyle name="Navadno 3 5 2 2 3 3 3 2" xfId="30645"/>
    <cellStyle name="Navadno 3 5 2 2 3 3 4" xfId="20745"/>
    <cellStyle name="Navadno 3 5 2 2 3 3 5" xfId="8035"/>
    <cellStyle name="Navadno 3 5 2 2 3 3 6" xfId="35861"/>
    <cellStyle name="Navadno 3 5 2 2 3 4" xfId="6627"/>
    <cellStyle name="Navadno 3 5 2 2 3 4 2" xfId="23569"/>
    <cellStyle name="Navadno 3 5 2 2 3 5" xfId="10853"/>
    <cellStyle name="Navadno 3 5 2 2 3 5 2" xfId="25011"/>
    <cellStyle name="Navadno 3 5 2 2 3 6" xfId="15079"/>
    <cellStyle name="Navadno 3 5 2 2 3 6 2" xfId="29237"/>
    <cellStyle name="Navadno 3 5 2 2 3 7" xfId="19337"/>
    <cellStyle name="Navadno 3 5 2 2 3 8" xfId="5182"/>
    <cellStyle name="Navadno 3 5 2 2 3 9" xfId="33493"/>
    <cellStyle name="Navadno 3 5 2 2 4" xfId="3070"/>
    <cellStyle name="Navadno 3 5 2 2 4 2" xfId="12965"/>
    <cellStyle name="Navadno 3 5 2 2 4 2 2" xfId="27123"/>
    <cellStyle name="Navadno 3 5 2 2 4 3" xfId="17191"/>
    <cellStyle name="Navadno 3 5 2 2 4 3 2" xfId="31349"/>
    <cellStyle name="Navadno 3 5 2 2 4 4" xfId="21449"/>
    <cellStyle name="Navadno 3 5 2 2 4 5" xfId="8739"/>
    <cellStyle name="Navadno 3 5 2 2 4 6" xfId="35862"/>
    <cellStyle name="Navadno 3 5 2 2 5" xfId="1662"/>
    <cellStyle name="Navadno 3 5 2 2 5 2" xfId="11557"/>
    <cellStyle name="Navadno 3 5 2 2 5 2 2" xfId="25715"/>
    <cellStyle name="Navadno 3 5 2 2 5 3" xfId="15783"/>
    <cellStyle name="Navadno 3 5 2 2 5 3 2" xfId="29941"/>
    <cellStyle name="Navadno 3 5 2 2 5 4" xfId="20041"/>
    <cellStyle name="Navadno 3 5 2 2 5 5" xfId="7331"/>
    <cellStyle name="Navadno 3 5 2 2 5 6" xfId="35863"/>
    <cellStyle name="Navadno 3 5 2 2 6" xfId="5923"/>
    <cellStyle name="Navadno 3 5 2 2 6 2" xfId="22865"/>
    <cellStyle name="Navadno 3 5 2 2 7" xfId="10149"/>
    <cellStyle name="Navadno 3 5 2 2 7 2" xfId="24307"/>
    <cellStyle name="Navadno 3 5 2 2 8" xfId="14375"/>
    <cellStyle name="Navadno 3 5 2 2 8 2" xfId="28533"/>
    <cellStyle name="Navadno 3 5 2 2 9" xfId="18633"/>
    <cellStyle name="Navadno 3 5 2 3" xfId="356"/>
    <cellStyle name="Navadno 3 5 2 3 10" xfId="4580"/>
    <cellStyle name="Navadno 3 5 2 3 11" xfId="32891"/>
    <cellStyle name="Navadno 3 5 2 3 12" xfId="35864"/>
    <cellStyle name="Navadno 3 5 2 3 2" xfId="708"/>
    <cellStyle name="Navadno 3 5 2 3 2 10" xfId="33243"/>
    <cellStyle name="Navadno 3 5 2 3 2 11" xfId="35865"/>
    <cellStyle name="Navadno 3 5 2 3 2 2" xfId="1412"/>
    <cellStyle name="Navadno 3 5 2 3 2 2 10" xfId="35866"/>
    <cellStyle name="Navadno 3 5 2 3 2 2 2" xfId="4228"/>
    <cellStyle name="Navadno 3 5 2 3 2 2 2 2" xfId="14123"/>
    <cellStyle name="Navadno 3 5 2 3 2 2 2 2 2" xfId="28281"/>
    <cellStyle name="Navadno 3 5 2 3 2 2 2 3" xfId="18349"/>
    <cellStyle name="Navadno 3 5 2 3 2 2 2 3 2" xfId="32507"/>
    <cellStyle name="Navadno 3 5 2 3 2 2 2 4" xfId="22607"/>
    <cellStyle name="Navadno 3 5 2 3 2 2 2 5" xfId="9897"/>
    <cellStyle name="Navadno 3 5 2 3 2 2 2 6" xfId="35867"/>
    <cellStyle name="Navadno 3 5 2 3 2 2 3" xfId="2820"/>
    <cellStyle name="Navadno 3 5 2 3 2 2 3 2" xfId="12715"/>
    <cellStyle name="Navadno 3 5 2 3 2 2 3 2 2" xfId="26873"/>
    <cellStyle name="Navadno 3 5 2 3 2 2 3 3" xfId="16941"/>
    <cellStyle name="Navadno 3 5 2 3 2 2 3 3 2" xfId="31099"/>
    <cellStyle name="Navadno 3 5 2 3 2 2 3 4" xfId="21199"/>
    <cellStyle name="Navadno 3 5 2 3 2 2 3 5" xfId="8489"/>
    <cellStyle name="Navadno 3 5 2 3 2 2 3 6" xfId="35868"/>
    <cellStyle name="Navadno 3 5 2 3 2 2 4" xfId="7081"/>
    <cellStyle name="Navadno 3 5 2 3 2 2 4 2" xfId="24023"/>
    <cellStyle name="Navadno 3 5 2 3 2 2 5" xfId="11307"/>
    <cellStyle name="Navadno 3 5 2 3 2 2 5 2" xfId="25465"/>
    <cellStyle name="Navadno 3 5 2 3 2 2 6" xfId="15533"/>
    <cellStyle name="Navadno 3 5 2 3 2 2 6 2" xfId="29691"/>
    <cellStyle name="Navadno 3 5 2 3 2 2 7" xfId="19791"/>
    <cellStyle name="Navadno 3 5 2 3 2 2 8" xfId="5636"/>
    <cellStyle name="Navadno 3 5 2 3 2 2 9" xfId="33947"/>
    <cellStyle name="Navadno 3 5 2 3 2 3" xfId="3524"/>
    <cellStyle name="Navadno 3 5 2 3 2 3 2" xfId="13419"/>
    <cellStyle name="Navadno 3 5 2 3 2 3 2 2" xfId="27577"/>
    <cellStyle name="Navadno 3 5 2 3 2 3 3" xfId="17645"/>
    <cellStyle name="Navadno 3 5 2 3 2 3 3 2" xfId="31803"/>
    <cellStyle name="Navadno 3 5 2 3 2 3 4" xfId="21903"/>
    <cellStyle name="Navadno 3 5 2 3 2 3 5" xfId="9193"/>
    <cellStyle name="Navadno 3 5 2 3 2 3 6" xfId="35869"/>
    <cellStyle name="Navadno 3 5 2 3 2 4" xfId="2116"/>
    <cellStyle name="Navadno 3 5 2 3 2 4 2" xfId="12011"/>
    <cellStyle name="Navadno 3 5 2 3 2 4 2 2" xfId="26169"/>
    <cellStyle name="Navadno 3 5 2 3 2 4 3" xfId="16237"/>
    <cellStyle name="Navadno 3 5 2 3 2 4 3 2" xfId="30395"/>
    <cellStyle name="Navadno 3 5 2 3 2 4 4" xfId="20495"/>
    <cellStyle name="Navadno 3 5 2 3 2 4 5" xfId="7785"/>
    <cellStyle name="Navadno 3 5 2 3 2 4 6" xfId="35870"/>
    <cellStyle name="Navadno 3 5 2 3 2 5" xfId="6377"/>
    <cellStyle name="Navadno 3 5 2 3 2 5 2" xfId="23319"/>
    <cellStyle name="Navadno 3 5 2 3 2 6" xfId="10603"/>
    <cellStyle name="Navadno 3 5 2 3 2 6 2" xfId="24761"/>
    <cellStyle name="Navadno 3 5 2 3 2 7" xfId="14829"/>
    <cellStyle name="Navadno 3 5 2 3 2 7 2" xfId="28987"/>
    <cellStyle name="Navadno 3 5 2 3 2 8" xfId="19087"/>
    <cellStyle name="Navadno 3 5 2 3 2 9" xfId="4932"/>
    <cellStyle name="Navadno 3 5 2 3 3" xfId="1060"/>
    <cellStyle name="Navadno 3 5 2 3 3 10" xfId="35871"/>
    <cellStyle name="Navadno 3 5 2 3 3 2" xfId="3876"/>
    <cellStyle name="Navadno 3 5 2 3 3 2 2" xfId="13771"/>
    <cellStyle name="Navadno 3 5 2 3 3 2 2 2" xfId="27929"/>
    <cellStyle name="Navadno 3 5 2 3 3 2 3" xfId="17997"/>
    <cellStyle name="Navadno 3 5 2 3 3 2 3 2" xfId="32155"/>
    <cellStyle name="Navadno 3 5 2 3 3 2 4" xfId="22255"/>
    <cellStyle name="Navadno 3 5 2 3 3 2 5" xfId="9545"/>
    <cellStyle name="Navadno 3 5 2 3 3 2 6" xfId="35872"/>
    <cellStyle name="Navadno 3 5 2 3 3 3" xfId="2468"/>
    <cellStyle name="Navadno 3 5 2 3 3 3 2" xfId="12363"/>
    <cellStyle name="Navadno 3 5 2 3 3 3 2 2" xfId="26521"/>
    <cellStyle name="Navadno 3 5 2 3 3 3 3" xfId="16589"/>
    <cellStyle name="Navadno 3 5 2 3 3 3 3 2" xfId="30747"/>
    <cellStyle name="Navadno 3 5 2 3 3 3 4" xfId="20847"/>
    <cellStyle name="Navadno 3 5 2 3 3 3 5" xfId="8137"/>
    <cellStyle name="Navadno 3 5 2 3 3 3 6" xfId="35873"/>
    <cellStyle name="Navadno 3 5 2 3 3 4" xfId="6729"/>
    <cellStyle name="Navadno 3 5 2 3 3 4 2" xfId="23671"/>
    <cellStyle name="Navadno 3 5 2 3 3 5" xfId="10955"/>
    <cellStyle name="Navadno 3 5 2 3 3 5 2" xfId="25113"/>
    <cellStyle name="Navadno 3 5 2 3 3 6" xfId="15181"/>
    <cellStyle name="Navadno 3 5 2 3 3 6 2" xfId="29339"/>
    <cellStyle name="Navadno 3 5 2 3 3 7" xfId="19439"/>
    <cellStyle name="Navadno 3 5 2 3 3 8" xfId="5284"/>
    <cellStyle name="Navadno 3 5 2 3 3 9" xfId="33595"/>
    <cellStyle name="Navadno 3 5 2 3 4" xfId="3172"/>
    <cellStyle name="Navadno 3 5 2 3 4 2" xfId="13067"/>
    <cellStyle name="Navadno 3 5 2 3 4 2 2" xfId="27225"/>
    <cellStyle name="Navadno 3 5 2 3 4 3" xfId="17293"/>
    <cellStyle name="Navadno 3 5 2 3 4 3 2" xfId="31451"/>
    <cellStyle name="Navadno 3 5 2 3 4 4" xfId="21551"/>
    <cellStyle name="Navadno 3 5 2 3 4 5" xfId="8841"/>
    <cellStyle name="Navadno 3 5 2 3 4 6" xfId="35874"/>
    <cellStyle name="Navadno 3 5 2 3 5" xfId="1764"/>
    <cellStyle name="Navadno 3 5 2 3 5 2" xfId="11659"/>
    <cellStyle name="Navadno 3 5 2 3 5 2 2" xfId="25817"/>
    <cellStyle name="Navadno 3 5 2 3 5 3" xfId="15885"/>
    <cellStyle name="Navadno 3 5 2 3 5 3 2" xfId="30043"/>
    <cellStyle name="Navadno 3 5 2 3 5 4" xfId="20143"/>
    <cellStyle name="Navadno 3 5 2 3 5 5" xfId="7433"/>
    <cellStyle name="Navadno 3 5 2 3 5 6" xfId="35875"/>
    <cellStyle name="Navadno 3 5 2 3 6" xfId="6025"/>
    <cellStyle name="Navadno 3 5 2 3 6 2" xfId="22967"/>
    <cellStyle name="Navadno 3 5 2 3 7" xfId="10251"/>
    <cellStyle name="Navadno 3 5 2 3 7 2" xfId="24409"/>
    <cellStyle name="Navadno 3 5 2 3 8" xfId="14477"/>
    <cellStyle name="Navadno 3 5 2 3 8 2" xfId="28635"/>
    <cellStyle name="Navadno 3 5 2 3 9" xfId="18735"/>
    <cellStyle name="Navadno 3 5 2 4" xfId="478"/>
    <cellStyle name="Navadno 3 5 2 4 10" xfId="33013"/>
    <cellStyle name="Navadno 3 5 2 4 11" xfId="35876"/>
    <cellStyle name="Navadno 3 5 2 4 2" xfId="1182"/>
    <cellStyle name="Navadno 3 5 2 4 2 10" xfId="35877"/>
    <cellStyle name="Navadno 3 5 2 4 2 2" xfId="3998"/>
    <cellStyle name="Navadno 3 5 2 4 2 2 2" xfId="13893"/>
    <cellStyle name="Navadno 3 5 2 4 2 2 2 2" xfId="28051"/>
    <cellStyle name="Navadno 3 5 2 4 2 2 3" xfId="18119"/>
    <cellStyle name="Navadno 3 5 2 4 2 2 3 2" xfId="32277"/>
    <cellStyle name="Navadno 3 5 2 4 2 2 4" xfId="22377"/>
    <cellStyle name="Navadno 3 5 2 4 2 2 5" xfId="9667"/>
    <cellStyle name="Navadno 3 5 2 4 2 2 6" xfId="35878"/>
    <cellStyle name="Navadno 3 5 2 4 2 3" xfId="2590"/>
    <cellStyle name="Navadno 3 5 2 4 2 3 2" xfId="12485"/>
    <cellStyle name="Navadno 3 5 2 4 2 3 2 2" xfId="26643"/>
    <cellStyle name="Navadno 3 5 2 4 2 3 3" xfId="16711"/>
    <cellStyle name="Navadno 3 5 2 4 2 3 3 2" xfId="30869"/>
    <cellStyle name="Navadno 3 5 2 4 2 3 4" xfId="20969"/>
    <cellStyle name="Navadno 3 5 2 4 2 3 5" xfId="8259"/>
    <cellStyle name="Navadno 3 5 2 4 2 3 6" xfId="35879"/>
    <cellStyle name="Navadno 3 5 2 4 2 4" xfId="6851"/>
    <cellStyle name="Navadno 3 5 2 4 2 4 2" xfId="23793"/>
    <cellStyle name="Navadno 3 5 2 4 2 5" xfId="11077"/>
    <cellStyle name="Navadno 3 5 2 4 2 5 2" xfId="25235"/>
    <cellStyle name="Navadno 3 5 2 4 2 6" xfId="15303"/>
    <cellStyle name="Navadno 3 5 2 4 2 6 2" xfId="29461"/>
    <cellStyle name="Navadno 3 5 2 4 2 7" xfId="19561"/>
    <cellStyle name="Navadno 3 5 2 4 2 8" xfId="5406"/>
    <cellStyle name="Navadno 3 5 2 4 2 9" xfId="33717"/>
    <cellStyle name="Navadno 3 5 2 4 3" xfId="3294"/>
    <cellStyle name="Navadno 3 5 2 4 3 2" xfId="13189"/>
    <cellStyle name="Navadno 3 5 2 4 3 2 2" xfId="27347"/>
    <cellStyle name="Navadno 3 5 2 4 3 3" xfId="17415"/>
    <cellStyle name="Navadno 3 5 2 4 3 3 2" xfId="31573"/>
    <cellStyle name="Navadno 3 5 2 4 3 4" xfId="21673"/>
    <cellStyle name="Navadno 3 5 2 4 3 5" xfId="8963"/>
    <cellStyle name="Navadno 3 5 2 4 3 6" xfId="35880"/>
    <cellStyle name="Navadno 3 5 2 4 4" xfId="1886"/>
    <cellStyle name="Navadno 3 5 2 4 4 2" xfId="11781"/>
    <cellStyle name="Navadno 3 5 2 4 4 2 2" xfId="25939"/>
    <cellStyle name="Navadno 3 5 2 4 4 3" xfId="16007"/>
    <cellStyle name="Navadno 3 5 2 4 4 3 2" xfId="30165"/>
    <cellStyle name="Navadno 3 5 2 4 4 4" xfId="20265"/>
    <cellStyle name="Navadno 3 5 2 4 4 5" xfId="7555"/>
    <cellStyle name="Navadno 3 5 2 4 4 6" xfId="35881"/>
    <cellStyle name="Navadno 3 5 2 4 5" xfId="6147"/>
    <cellStyle name="Navadno 3 5 2 4 5 2" xfId="23089"/>
    <cellStyle name="Navadno 3 5 2 4 6" xfId="10373"/>
    <cellStyle name="Navadno 3 5 2 4 6 2" xfId="24531"/>
    <cellStyle name="Navadno 3 5 2 4 7" xfId="14599"/>
    <cellStyle name="Navadno 3 5 2 4 7 2" xfId="28757"/>
    <cellStyle name="Navadno 3 5 2 4 8" xfId="18857"/>
    <cellStyle name="Navadno 3 5 2 4 9" xfId="4702"/>
    <cellStyle name="Navadno 3 5 2 5" xfId="830"/>
    <cellStyle name="Navadno 3 5 2 5 10" xfId="35882"/>
    <cellStyle name="Navadno 3 5 2 5 2" xfId="3646"/>
    <cellStyle name="Navadno 3 5 2 5 2 2" xfId="13541"/>
    <cellStyle name="Navadno 3 5 2 5 2 2 2" xfId="27699"/>
    <cellStyle name="Navadno 3 5 2 5 2 3" xfId="17767"/>
    <cellStyle name="Navadno 3 5 2 5 2 3 2" xfId="31925"/>
    <cellStyle name="Navadno 3 5 2 5 2 4" xfId="22025"/>
    <cellStyle name="Navadno 3 5 2 5 2 5" xfId="9315"/>
    <cellStyle name="Navadno 3 5 2 5 2 6" xfId="35883"/>
    <cellStyle name="Navadno 3 5 2 5 3" xfId="2238"/>
    <cellStyle name="Navadno 3 5 2 5 3 2" xfId="12133"/>
    <cellStyle name="Navadno 3 5 2 5 3 2 2" xfId="26291"/>
    <cellStyle name="Navadno 3 5 2 5 3 3" xfId="16359"/>
    <cellStyle name="Navadno 3 5 2 5 3 3 2" xfId="30517"/>
    <cellStyle name="Navadno 3 5 2 5 3 4" xfId="20617"/>
    <cellStyle name="Navadno 3 5 2 5 3 5" xfId="7907"/>
    <cellStyle name="Navadno 3 5 2 5 3 6" xfId="35884"/>
    <cellStyle name="Navadno 3 5 2 5 4" xfId="6499"/>
    <cellStyle name="Navadno 3 5 2 5 4 2" xfId="23441"/>
    <cellStyle name="Navadno 3 5 2 5 5" xfId="10725"/>
    <cellStyle name="Navadno 3 5 2 5 5 2" xfId="24883"/>
    <cellStyle name="Navadno 3 5 2 5 6" xfId="14951"/>
    <cellStyle name="Navadno 3 5 2 5 6 2" xfId="29109"/>
    <cellStyle name="Navadno 3 5 2 5 7" xfId="19209"/>
    <cellStyle name="Navadno 3 5 2 5 8" xfId="5054"/>
    <cellStyle name="Navadno 3 5 2 5 9" xfId="33365"/>
    <cellStyle name="Navadno 3 5 2 6" xfId="2910"/>
    <cellStyle name="Navadno 3 5 2 6 2" xfId="12805"/>
    <cellStyle name="Navadno 3 5 2 6 2 2" xfId="26963"/>
    <cellStyle name="Navadno 3 5 2 6 3" xfId="17031"/>
    <cellStyle name="Navadno 3 5 2 6 3 2" xfId="31189"/>
    <cellStyle name="Navadno 3 5 2 6 4" xfId="21289"/>
    <cellStyle name="Navadno 3 5 2 6 5" xfId="8579"/>
    <cellStyle name="Navadno 3 5 2 6 6" xfId="35885"/>
    <cellStyle name="Navadno 3 5 2 7" xfId="1502"/>
    <cellStyle name="Navadno 3 5 2 7 2" xfId="11397"/>
    <cellStyle name="Navadno 3 5 2 7 2 2" xfId="25555"/>
    <cellStyle name="Navadno 3 5 2 7 3" xfId="15623"/>
    <cellStyle name="Navadno 3 5 2 7 3 2" xfId="29781"/>
    <cellStyle name="Navadno 3 5 2 7 4" xfId="19881"/>
    <cellStyle name="Navadno 3 5 2 7 5" xfId="7171"/>
    <cellStyle name="Navadno 3 5 2 7 6" xfId="35886"/>
    <cellStyle name="Navadno 3 5 2 8" xfId="5731"/>
    <cellStyle name="Navadno 3 5 2 8 2" xfId="22673"/>
    <cellStyle name="Navadno 3 5 2 9" xfId="9957"/>
    <cellStyle name="Navadno 3 5 2 9 2" xfId="24115"/>
    <cellStyle name="Navadno 3 5 3" xfId="125"/>
    <cellStyle name="Navadno 3 5 3 10" xfId="18505"/>
    <cellStyle name="Navadno 3 5 3 11" xfId="4350"/>
    <cellStyle name="Navadno 3 5 3 12" xfId="32661"/>
    <cellStyle name="Navadno 3 5 3 13" xfId="35887"/>
    <cellStyle name="Navadno 3 5 3 2" xfId="285"/>
    <cellStyle name="Navadno 3 5 3 2 10" xfId="4510"/>
    <cellStyle name="Navadno 3 5 3 2 11" xfId="32821"/>
    <cellStyle name="Navadno 3 5 3 2 12" xfId="35888"/>
    <cellStyle name="Navadno 3 5 3 2 2" xfId="638"/>
    <cellStyle name="Navadno 3 5 3 2 2 10" xfId="33173"/>
    <cellStyle name="Navadno 3 5 3 2 2 11" xfId="35889"/>
    <cellStyle name="Navadno 3 5 3 2 2 2" xfId="1342"/>
    <cellStyle name="Navadno 3 5 3 2 2 2 10" xfId="35890"/>
    <cellStyle name="Navadno 3 5 3 2 2 2 2" xfId="4158"/>
    <cellStyle name="Navadno 3 5 3 2 2 2 2 2" xfId="14053"/>
    <cellStyle name="Navadno 3 5 3 2 2 2 2 2 2" xfId="28211"/>
    <cellStyle name="Navadno 3 5 3 2 2 2 2 3" xfId="18279"/>
    <cellStyle name="Navadno 3 5 3 2 2 2 2 3 2" xfId="32437"/>
    <cellStyle name="Navadno 3 5 3 2 2 2 2 4" xfId="22537"/>
    <cellStyle name="Navadno 3 5 3 2 2 2 2 5" xfId="9827"/>
    <cellStyle name="Navadno 3 5 3 2 2 2 2 6" xfId="35891"/>
    <cellStyle name="Navadno 3 5 3 2 2 2 3" xfId="2750"/>
    <cellStyle name="Navadno 3 5 3 2 2 2 3 2" xfId="12645"/>
    <cellStyle name="Navadno 3 5 3 2 2 2 3 2 2" xfId="26803"/>
    <cellStyle name="Navadno 3 5 3 2 2 2 3 3" xfId="16871"/>
    <cellStyle name="Navadno 3 5 3 2 2 2 3 3 2" xfId="31029"/>
    <cellStyle name="Navadno 3 5 3 2 2 2 3 4" xfId="21129"/>
    <cellStyle name="Navadno 3 5 3 2 2 2 3 5" xfId="8419"/>
    <cellStyle name="Navadno 3 5 3 2 2 2 3 6" xfId="35892"/>
    <cellStyle name="Navadno 3 5 3 2 2 2 4" xfId="7011"/>
    <cellStyle name="Navadno 3 5 3 2 2 2 4 2" xfId="23953"/>
    <cellStyle name="Navadno 3 5 3 2 2 2 5" xfId="11237"/>
    <cellStyle name="Navadno 3 5 3 2 2 2 5 2" xfId="25395"/>
    <cellStyle name="Navadno 3 5 3 2 2 2 6" xfId="15463"/>
    <cellStyle name="Navadno 3 5 3 2 2 2 6 2" xfId="29621"/>
    <cellStyle name="Navadno 3 5 3 2 2 2 7" xfId="19721"/>
    <cellStyle name="Navadno 3 5 3 2 2 2 8" xfId="5566"/>
    <cellStyle name="Navadno 3 5 3 2 2 2 9" xfId="33877"/>
    <cellStyle name="Navadno 3 5 3 2 2 3" xfId="3454"/>
    <cellStyle name="Navadno 3 5 3 2 2 3 2" xfId="13349"/>
    <cellStyle name="Navadno 3 5 3 2 2 3 2 2" xfId="27507"/>
    <cellStyle name="Navadno 3 5 3 2 2 3 3" xfId="17575"/>
    <cellStyle name="Navadno 3 5 3 2 2 3 3 2" xfId="31733"/>
    <cellStyle name="Navadno 3 5 3 2 2 3 4" xfId="21833"/>
    <cellStyle name="Navadno 3 5 3 2 2 3 5" xfId="9123"/>
    <cellStyle name="Navadno 3 5 3 2 2 3 6" xfId="35893"/>
    <cellStyle name="Navadno 3 5 3 2 2 4" xfId="2046"/>
    <cellStyle name="Navadno 3 5 3 2 2 4 2" xfId="11941"/>
    <cellStyle name="Navadno 3 5 3 2 2 4 2 2" xfId="26099"/>
    <cellStyle name="Navadno 3 5 3 2 2 4 3" xfId="16167"/>
    <cellStyle name="Navadno 3 5 3 2 2 4 3 2" xfId="30325"/>
    <cellStyle name="Navadno 3 5 3 2 2 4 4" xfId="20425"/>
    <cellStyle name="Navadno 3 5 3 2 2 4 5" xfId="7715"/>
    <cellStyle name="Navadno 3 5 3 2 2 4 6" xfId="35894"/>
    <cellStyle name="Navadno 3 5 3 2 2 5" xfId="6307"/>
    <cellStyle name="Navadno 3 5 3 2 2 5 2" xfId="23249"/>
    <cellStyle name="Navadno 3 5 3 2 2 6" xfId="10533"/>
    <cellStyle name="Navadno 3 5 3 2 2 6 2" xfId="24691"/>
    <cellStyle name="Navadno 3 5 3 2 2 7" xfId="14759"/>
    <cellStyle name="Navadno 3 5 3 2 2 7 2" xfId="28917"/>
    <cellStyle name="Navadno 3 5 3 2 2 8" xfId="19017"/>
    <cellStyle name="Navadno 3 5 3 2 2 9" xfId="4862"/>
    <cellStyle name="Navadno 3 5 3 2 3" xfId="990"/>
    <cellStyle name="Navadno 3 5 3 2 3 10" xfId="35895"/>
    <cellStyle name="Navadno 3 5 3 2 3 2" xfId="3806"/>
    <cellStyle name="Navadno 3 5 3 2 3 2 2" xfId="13701"/>
    <cellStyle name="Navadno 3 5 3 2 3 2 2 2" xfId="27859"/>
    <cellStyle name="Navadno 3 5 3 2 3 2 3" xfId="17927"/>
    <cellStyle name="Navadno 3 5 3 2 3 2 3 2" xfId="32085"/>
    <cellStyle name="Navadno 3 5 3 2 3 2 4" xfId="22185"/>
    <cellStyle name="Navadno 3 5 3 2 3 2 5" xfId="9475"/>
    <cellStyle name="Navadno 3 5 3 2 3 2 6" xfId="35896"/>
    <cellStyle name="Navadno 3 5 3 2 3 3" xfId="2398"/>
    <cellStyle name="Navadno 3 5 3 2 3 3 2" xfId="12293"/>
    <cellStyle name="Navadno 3 5 3 2 3 3 2 2" xfId="26451"/>
    <cellStyle name="Navadno 3 5 3 2 3 3 3" xfId="16519"/>
    <cellStyle name="Navadno 3 5 3 2 3 3 3 2" xfId="30677"/>
    <cellStyle name="Navadno 3 5 3 2 3 3 4" xfId="20777"/>
    <cellStyle name="Navadno 3 5 3 2 3 3 5" xfId="8067"/>
    <cellStyle name="Navadno 3 5 3 2 3 3 6" xfId="35897"/>
    <cellStyle name="Navadno 3 5 3 2 3 4" xfId="6659"/>
    <cellStyle name="Navadno 3 5 3 2 3 4 2" xfId="23601"/>
    <cellStyle name="Navadno 3 5 3 2 3 5" xfId="10885"/>
    <cellStyle name="Navadno 3 5 3 2 3 5 2" xfId="25043"/>
    <cellStyle name="Navadno 3 5 3 2 3 6" xfId="15111"/>
    <cellStyle name="Navadno 3 5 3 2 3 6 2" xfId="29269"/>
    <cellStyle name="Navadno 3 5 3 2 3 7" xfId="19369"/>
    <cellStyle name="Navadno 3 5 3 2 3 8" xfId="5214"/>
    <cellStyle name="Navadno 3 5 3 2 3 9" xfId="33525"/>
    <cellStyle name="Navadno 3 5 3 2 4" xfId="3102"/>
    <cellStyle name="Navadno 3 5 3 2 4 2" xfId="12997"/>
    <cellStyle name="Navadno 3 5 3 2 4 2 2" xfId="27155"/>
    <cellStyle name="Navadno 3 5 3 2 4 3" xfId="17223"/>
    <cellStyle name="Navadno 3 5 3 2 4 3 2" xfId="31381"/>
    <cellStyle name="Navadno 3 5 3 2 4 4" xfId="21481"/>
    <cellStyle name="Navadno 3 5 3 2 4 5" xfId="8771"/>
    <cellStyle name="Navadno 3 5 3 2 4 6" xfId="35898"/>
    <cellStyle name="Navadno 3 5 3 2 5" xfId="1694"/>
    <cellStyle name="Navadno 3 5 3 2 5 2" xfId="11589"/>
    <cellStyle name="Navadno 3 5 3 2 5 2 2" xfId="25747"/>
    <cellStyle name="Navadno 3 5 3 2 5 3" xfId="15815"/>
    <cellStyle name="Navadno 3 5 3 2 5 3 2" xfId="29973"/>
    <cellStyle name="Navadno 3 5 3 2 5 4" xfId="20073"/>
    <cellStyle name="Navadno 3 5 3 2 5 5" xfId="7363"/>
    <cellStyle name="Navadno 3 5 3 2 5 6" xfId="35899"/>
    <cellStyle name="Navadno 3 5 3 2 6" xfId="5955"/>
    <cellStyle name="Navadno 3 5 3 2 6 2" xfId="22897"/>
    <cellStyle name="Navadno 3 5 3 2 7" xfId="10181"/>
    <cellStyle name="Navadno 3 5 3 2 7 2" xfId="24339"/>
    <cellStyle name="Navadno 3 5 3 2 8" xfId="14407"/>
    <cellStyle name="Navadno 3 5 3 2 8 2" xfId="28565"/>
    <cellStyle name="Navadno 3 5 3 2 9" xfId="18665"/>
    <cellStyle name="Navadno 3 5 3 3" xfId="510"/>
    <cellStyle name="Navadno 3 5 3 3 10" xfId="33045"/>
    <cellStyle name="Navadno 3 5 3 3 11" xfId="35900"/>
    <cellStyle name="Navadno 3 5 3 3 2" xfId="1214"/>
    <cellStyle name="Navadno 3 5 3 3 2 10" xfId="35901"/>
    <cellStyle name="Navadno 3 5 3 3 2 2" xfId="4030"/>
    <cellStyle name="Navadno 3 5 3 3 2 2 2" xfId="13925"/>
    <cellStyle name="Navadno 3 5 3 3 2 2 2 2" xfId="28083"/>
    <cellStyle name="Navadno 3 5 3 3 2 2 3" xfId="18151"/>
    <cellStyle name="Navadno 3 5 3 3 2 2 3 2" xfId="32309"/>
    <cellStyle name="Navadno 3 5 3 3 2 2 4" xfId="22409"/>
    <cellStyle name="Navadno 3 5 3 3 2 2 5" xfId="9699"/>
    <cellStyle name="Navadno 3 5 3 3 2 2 6" xfId="35902"/>
    <cellStyle name="Navadno 3 5 3 3 2 3" xfId="2622"/>
    <cellStyle name="Navadno 3 5 3 3 2 3 2" xfId="12517"/>
    <cellStyle name="Navadno 3 5 3 3 2 3 2 2" xfId="26675"/>
    <cellStyle name="Navadno 3 5 3 3 2 3 3" xfId="16743"/>
    <cellStyle name="Navadno 3 5 3 3 2 3 3 2" xfId="30901"/>
    <cellStyle name="Navadno 3 5 3 3 2 3 4" xfId="21001"/>
    <cellStyle name="Navadno 3 5 3 3 2 3 5" xfId="8291"/>
    <cellStyle name="Navadno 3 5 3 3 2 3 6" xfId="35903"/>
    <cellStyle name="Navadno 3 5 3 3 2 4" xfId="6883"/>
    <cellStyle name="Navadno 3 5 3 3 2 4 2" xfId="23825"/>
    <cellStyle name="Navadno 3 5 3 3 2 5" xfId="11109"/>
    <cellStyle name="Navadno 3 5 3 3 2 5 2" xfId="25267"/>
    <cellStyle name="Navadno 3 5 3 3 2 6" xfId="15335"/>
    <cellStyle name="Navadno 3 5 3 3 2 6 2" xfId="29493"/>
    <cellStyle name="Navadno 3 5 3 3 2 7" xfId="19593"/>
    <cellStyle name="Navadno 3 5 3 3 2 8" xfId="5438"/>
    <cellStyle name="Navadno 3 5 3 3 2 9" xfId="33749"/>
    <cellStyle name="Navadno 3 5 3 3 3" xfId="3326"/>
    <cellStyle name="Navadno 3 5 3 3 3 2" xfId="13221"/>
    <cellStyle name="Navadno 3 5 3 3 3 2 2" xfId="27379"/>
    <cellStyle name="Navadno 3 5 3 3 3 3" xfId="17447"/>
    <cellStyle name="Navadno 3 5 3 3 3 3 2" xfId="31605"/>
    <cellStyle name="Navadno 3 5 3 3 3 4" xfId="21705"/>
    <cellStyle name="Navadno 3 5 3 3 3 5" xfId="8995"/>
    <cellStyle name="Navadno 3 5 3 3 3 6" xfId="35904"/>
    <cellStyle name="Navadno 3 5 3 3 4" xfId="1918"/>
    <cellStyle name="Navadno 3 5 3 3 4 2" xfId="11813"/>
    <cellStyle name="Navadno 3 5 3 3 4 2 2" xfId="25971"/>
    <cellStyle name="Navadno 3 5 3 3 4 3" xfId="16039"/>
    <cellStyle name="Navadno 3 5 3 3 4 3 2" xfId="30197"/>
    <cellStyle name="Navadno 3 5 3 3 4 4" xfId="20297"/>
    <cellStyle name="Navadno 3 5 3 3 4 5" xfId="7587"/>
    <cellStyle name="Navadno 3 5 3 3 4 6" xfId="35905"/>
    <cellStyle name="Navadno 3 5 3 3 5" xfId="6179"/>
    <cellStyle name="Navadno 3 5 3 3 5 2" xfId="23121"/>
    <cellStyle name="Navadno 3 5 3 3 6" xfId="10405"/>
    <cellStyle name="Navadno 3 5 3 3 6 2" xfId="24563"/>
    <cellStyle name="Navadno 3 5 3 3 7" xfId="14631"/>
    <cellStyle name="Navadno 3 5 3 3 7 2" xfId="28789"/>
    <cellStyle name="Navadno 3 5 3 3 8" xfId="18889"/>
    <cellStyle name="Navadno 3 5 3 3 9" xfId="4734"/>
    <cellStyle name="Navadno 3 5 3 4" xfId="862"/>
    <cellStyle name="Navadno 3 5 3 4 10" xfId="35906"/>
    <cellStyle name="Navadno 3 5 3 4 2" xfId="3678"/>
    <cellStyle name="Navadno 3 5 3 4 2 2" xfId="13573"/>
    <cellStyle name="Navadno 3 5 3 4 2 2 2" xfId="27731"/>
    <cellStyle name="Navadno 3 5 3 4 2 3" xfId="17799"/>
    <cellStyle name="Navadno 3 5 3 4 2 3 2" xfId="31957"/>
    <cellStyle name="Navadno 3 5 3 4 2 4" xfId="22057"/>
    <cellStyle name="Navadno 3 5 3 4 2 5" xfId="9347"/>
    <cellStyle name="Navadno 3 5 3 4 2 6" xfId="35907"/>
    <cellStyle name="Navadno 3 5 3 4 3" xfId="2270"/>
    <cellStyle name="Navadno 3 5 3 4 3 2" xfId="12165"/>
    <cellStyle name="Navadno 3 5 3 4 3 2 2" xfId="26323"/>
    <cellStyle name="Navadno 3 5 3 4 3 3" xfId="16391"/>
    <cellStyle name="Navadno 3 5 3 4 3 3 2" xfId="30549"/>
    <cellStyle name="Navadno 3 5 3 4 3 4" xfId="20649"/>
    <cellStyle name="Navadno 3 5 3 4 3 5" xfId="7939"/>
    <cellStyle name="Navadno 3 5 3 4 3 6" xfId="35908"/>
    <cellStyle name="Navadno 3 5 3 4 4" xfId="6531"/>
    <cellStyle name="Navadno 3 5 3 4 4 2" xfId="23473"/>
    <cellStyle name="Navadno 3 5 3 4 5" xfId="10757"/>
    <cellStyle name="Navadno 3 5 3 4 5 2" xfId="24915"/>
    <cellStyle name="Navadno 3 5 3 4 6" xfId="14983"/>
    <cellStyle name="Navadno 3 5 3 4 6 2" xfId="29141"/>
    <cellStyle name="Navadno 3 5 3 4 7" xfId="19241"/>
    <cellStyle name="Navadno 3 5 3 4 8" xfId="5086"/>
    <cellStyle name="Navadno 3 5 3 4 9" xfId="33397"/>
    <cellStyle name="Navadno 3 5 3 5" xfId="2942"/>
    <cellStyle name="Navadno 3 5 3 5 2" xfId="12837"/>
    <cellStyle name="Navadno 3 5 3 5 2 2" xfId="26995"/>
    <cellStyle name="Navadno 3 5 3 5 3" xfId="17063"/>
    <cellStyle name="Navadno 3 5 3 5 3 2" xfId="31221"/>
    <cellStyle name="Navadno 3 5 3 5 4" xfId="21321"/>
    <cellStyle name="Navadno 3 5 3 5 5" xfId="8611"/>
    <cellStyle name="Navadno 3 5 3 5 6" xfId="35909"/>
    <cellStyle name="Navadno 3 5 3 6" xfId="1534"/>
    <cellStyle name="Navadno 3 5 3 6 2" xfId="11429"/>
    <cellStyle name="Navadno 3 5 3 6 2 2" xfId="25587"/>
    <cellStyle name="Navadno 3 5 3 6 3" xfId="15655"/>
    <cellStyle name="Navadno 3 5 3 6 3 2" xfId="29813"/>
    <cellStyle name="Navadno 3 5 3 6 4" xfId="19913"/>
    <cellStyle name="Navadno 3 5 3 6 5" xfId="7203"/>
    <cellStyle name="Navadno 3 5 3 6 6" xfId="35910"/>
    <cellStyle name="Navadno 3 5 3 7" xfId="5795"/>
    <cellStyle name="Navadno 3 5 3 7 2" xfId="22737"/>
    <cellStyle name="Navadno 3 5 3 8" xfId="10021"/>
    <cellStyle name="Navadno 3 5 3 8 2" xfId="24179"/>
    <cellStyle name="Navadno 3 5 3 9" xfId="14247"/>
    <cellStyle name="Navadno 3 5 3 9 2" xfId="28405"/>
    <cellStyle name="Navadno 3 5 4" xfId="55"/>
    <cellStyle name="Navadno 3 5 4 10" xfId="18473"/>
    <cellStyle name="Navadno 3 5 4 11" xfId="4286"/>
    <cellStyle name="Navadno 3 5 4 12" xfId="32597"/>
    <cellStyle name="Navadno 3 5 4 13" xfId="35911"/>
    <cellStyle name="Navadno 3 5 4 2" xfId="221"/>
    <cellStyle name="Navadno 3 5 4 2 10" xfId="4446"/>
    <cellStyle name="Navadno 3 5 4 2 11" xfId="32757"/>
    <cellStyle name="Navadno 3 5 4 2 12" xfId="35912"/>
    <cellStyle name="Navadno 3 5 4 2 2" xfId="574"/>
    <cellStyle name="Navadno 3 5 4 2 2 10" xfId="33109"/>
    <cellStyle name="Navadno 3 5 4 2 2 11" xfId="35913"/>
    <cellStyle name="Navadno 3 5 4 2 2 2" xfId="1278"/>
    <cellStyle name="Navadno 3 5 4 2 2 2 10" xfId="35914"/>
    <cellStyle name="Navadno 3 5 4 2 2 2 2" xfId="4094"/>
    <cellStyle name="Navadno 3 5 4 2 2 2 2 2" xfId="13989"/>
    <cellStyle name="Navadno 3 5 4 2 2 2 2 2 2" xfId="28147"/>
    <cellStyle name="Navadno 3 5 4 2 2 2 2 3" xfId="18215"/>
    <cellStyle name="Navadno 3 5 4 2 2 2 2 3 2" xfId="32373"/>
    <cellStyle name="Navadno 3 5 4 2 2 2 2 4" xfId="22473"/>
    <cellStyle name="Navadno 3 5 4 2 2 2 2 5" xfId="9763"/>
    <cellStyle name="Navadno 3 5 4 2 2 2 2 6" xfId="35915"/>
    <cellStyle name="Navadno 3 5 4 2 2 2 3" xfId="2686"/>
    <cellStyle name="Navadno 3 5 4 2 2 2 3 2" xfId="12581"/>
    <cellStyle name="Navadno 3 5 4 2 2 2 3 2 2" xfId="26739"/>
    <cellStyle name="Navadno 3 5 4 2 2 2 3 3" xfId="16807"/>
    <cellStyle name="Navadno 3 5 4 2 2 2 3 3 2" xfId="30965"/>
    <cellStyle name="Navadno 3 5 4 2 2 2 3 4" xfId="21065"/>
    <cellStyle name="Navadno 3 5 4 2 2 2 3 5" xfId="8355"/>
    <cellStyle name="Navadno 3 5 4 2 2 2 3 6" xfId="35916"/>
    <cellStyle name="Navadno 3 5 4 2 2 2 4" xfId="6947"/>
    <cellStyle name="Navadno 3 5 4 2 2 2 4 2" xfId="23889"/>
    <cellStyle name="Navadno 3 5 4 2 2 2 5" xfId="11173"/>
    <cellStyle name="Navadno 3 5 4 2 2 2 5 2" xfId="25331"/>
    <cellStyle name="Navadno 3 5 4 2 2 2 6" xfId="15399"/>
    <cellStyle name="Navadno 3 5 4 2 2 2 6 2" xfId="29557"/>
    <cellStyle name="Navadno 3 5 4 2 2 2 7" xfId="19657"/>
    <cellStyle name="Navadno 3 5 4 2 2 2 8" xfId="5502"/>
    <cellStyle name="Navadno 3 5 4 2 2 2 9" xfId="33813"/>
    <cellStyle name="Navadno 3 5 4 2 2 3" xfId="3390"/>
    <cellStyle name="Navadno 3 5 4 2 2 3 2" xfId="13285"/>
    <cellStyle name="Navadno 3 5 4 2 2 3 2 2" xfId="27443"/>
    <cellStyle name="Navadno 3 5 4 2 2 3 3" xfId="17511"/>
    <cellStyle name="Navadno 3 5 4 2 2 3 3 2" xfId="31669"/>
    <cellStyle name="Navadno 3 5 4 2 2 3 4" xfId="21769"/>
    <cellStyle name="Navadno 3 5 4 2 2 3 5" xfId="9059"/>
    <cellStyle name="Navadno 3 5 4 2 2 3 6" xfId="35917"/>
    <cellStyle name="Navadno 3 5 4 2 2 4" xfId="1982"/>
    <cellStyle name="Navadno 3 5 4 2 2 4 2" xfId="11877"/>
    <cellStyle name="Navadno 3 5 4 2 2 4 2 2" xfId="26035"/>
    <cellStyle name="Navadno 3 5 4 2 2 4 3" xfId="16103"/>
    <cellStyle name="Navadno 3 5 4 2 2 4 3 2" xfId="30261"/>
    <cellStyle name="Navadno 3 5 4 2 2 4 4" xfId="20361"/>
    <cellStyle name="Navadno 3 5 4 2 2 4 5" xfId="7651"/>
    <cellStyle name="Navadno 3 5 4 2 2 4 6" xfId="35918"/>
    <cellStyle name="Navadno 3 5 4 2 2 5" xfId="6243"/>
    <cellStyle name="Navadno 3 5 4 2 2 5 2" xfId="23185"/>
    <cellStyle name="Navadno 3 5 4 2 2 6" xfId="10469"/>
    <cellStyle name="Navadno 3 5 4 2 2 6 2" xfId="24627"/>
    <cellStyle name="Navadno 3 5 4 2 2 7" xfId="14695"/>
    <cellStyle name="Navadno 3 5 4 2 2 7 2" xfId="28853"/>
    <cellStyle name="Navadno 3 5 4 2 2 8" xfId="18953"/>
    <cellStyle name="Navadno 3 5 4 2 2 9" xfId="4798"/>
    <cellStyle name="Navadno 3 5 4 2 3" xfId="926"/>
    <cellStyle name="Navadno 3 5 4 2 3 10" xfId="35919"/>
    <cellStyle name="Navadno 3 5 4 2 3 2" xfId="3742"/>
    <cellStyle name="Navadno 3 5 4 2 3 2 2" xfId="13637"/>
    <cellStyle name="Navadno 3 5 4 2 3 2 2 2" xfId="27795"/>
    <cellStyle name="Navadno 3 5 4 2 3 2 3" xfId="17863"/>
    <cellStyle name="Navadno 3 5 4 2 3 2 3 2" xfId="32021"/>
    <cellStyle name="Navadno 3 5 4 2 3 2 4" xfId="22121"/>
    <cellStyle name="Navadno 3 5 4 2 3 2 5" xfId="9411"/>
    <cellStyle name="Navadno 3 5 4 2 3 2 6" xfId="35920"/>
    <cellStyle name="Navadno 3 5 4 2 3 3" xfId="2334"/>
    <cellStyle name="Navadno 3 5 4 2 3 3 2" xfId="12229"/>
    <cellStyle name="Navadno 3 5 4 2 3 3 2 2" xfId="26387"/>
    <cellStyle name="Navadno 3 5 4 2 3 3 3" xfId="16455"/>
    <cellStyle name="Navadno 3 5 4 2 3 3 3 2" xfId="30613"/>
    <cellStyle name="Navadno 3 5 4 2 3 3 4" xfId="20713"/>
    <cellStyle name="Navadno 3 5 4 2 3 3 5" xfId="8003"/>
    <cellStyle name="Navadno 3 5 4 2 3 3 6" xfId="35921"/>
    <cellStyle name="Navadno 3 5 4 2 3 4" xfId="6595"/>
    <cellStyle name="Navadno 3 5 4 2 3 4 2" xfId="23537"/>
    <cellStyle name="Navadno 3 5 4 2 3 5" xfId="10821"/>
    <cellStyle name="Navadno 3 5 4 2 3 5 2" xfId="24979"/>
    <cellStyle name="Navadno 3 5 4 2 3 6" xfId="15047"/>
    <cellStyle name="Navadno 3 5 4 2 3 6 2" xfId="29205"/>
    <cellStyle name="Navadno 3 5 4 2 3 7" xfId="19305"/>
    <cellStyle name="Navadno 3 5 4 2 3 8" xfId="5150"/>
    <cellStyle name="Navadno 3 5 4 2 3 9" xfId="33461"/>
    <cellStyle name="Navadno 3 5 4 2 4" xfId="3038"/>
    <cellStyle name="Navadno 3 5 4 2 4 2" xfId="12933"/>
    <cellStyle name="Navadno 3 5 4 2 4 2 2" xfId="27091"/>
    <cellStyle name="Navadno 3 5 4 2 4 3" xfId="17159"/>
    <cellStyle name="Navadno 3 5 4 2 4 3 2" xfId="31317"/>
    <cellStyle name="Navadno 3 5 4 2 4 4" xfId="21417"/>
    <cellStyle name="Navadno 3 5 4 2 4 5" xfId="8707"/>
    <cellStyle name="Navadno 3 5 4 2 4 6" xfId="35922"/>
    <cellStyle name="Navadno 3 5 4 2 5" xfId="1630"/>
    <cellStyle name="Navadno 3 5 4 2 5 2" xfId="11525"/>
    <cellStyle name="Navadno 3 5 4 2 5 2 2" xfId="25683"/>
    <cellStyle name="Navadno 3 5 4 2 5 3" xfId="15751"/>
    <cellStyle name="Navadno 3 5 4 2 5 3 2" xfId="29909"/>
    <cellStyle name="Navadno 3 5 4 2 5 4" xfId="20009"/>
    <cellStyle name="Navadno 3 5 4 2 5 5" xfId="7299"/>
    <cellStyle name="Navadno 3 5 4 2 5 6" xfId="35923"/>
    <cellStyle name="Navadno 3 5 4 2 6" xfId="5891"/>
    <cellStyle name="Navadno 3 5 4 2 6 2" xfId="22833"/>
    <cellStyle name="Navadno 3 5 4 2 7" xfId="10117"/>
    <cellStyle name="Navadno 3 5 4 2 7 2" xfId="24275"/>
    <cellStyle name="Navadno 3 5 4 2 8" xfId="14343"/>
    <cellStyle name="Navadno 3 5 4 2 8 2" xfId="28501"/>
    <cellStyle name="Navadno 3 5 4 2 9" xfId="18601"/>
    <cellStyle name="Navadno 3 5 4 3" xfId="446"/>
    <cellStyle name="Navadno 3 5 4 3 10" xfId="32981"/>
    <cellStyle name="Navadno 3 5 4 3 11" xfId="35924"/>
    <cellStyle name="Navadno 3 5 4 3 2" xfId="1150"/>
    <cellStyle name="Navadno 3 5 4 3 2 10" xfId="35925"/>
    <cellStyle name="Navadno 3 5 4 3 2 2" xfId="3966"/>
    <cellStyle name="Navadno 3 5 4 3 2 2 2" xfId="13861"/>
    <cellStyle name="Navadno 3 5 4 3 2 2 2 2" xfId="28019"/>
    <cellStyle name="Navadno 3 5 4 3 2 2 3" xfId="18087"/>
    <cellStyle name="Navadno 3 5 4 3 2 2 3 2" xfId="32245"/>
    <cellStyle name="Navadno 3 5 4 3 2 2 4" xfId="22345"/>
    <cellStyle name="Navadno 3 5 4 3 2 2 5" xfId="9635"/>
    <cellStyle name="Navadno 3 5 4 3 2 2 6" xfId="35926"/>
    <cellStyle name="Navadno 3 5 4 3 2 3" xfId="2558"/>
    <cellStyle name="Navadno 3 5 4 3 2 3 2" xfId="12453"/>
    <cellStyle name="Navadno 3 5 4 3 2 3 2 2" xfId="26611"/>
    <cellStyle name="Navadno 3 5 4 3 2 3 3" xfId="16679"/>
    <cellStyle name="Navadno 3 5 4 3 2 3 3 2" xfId="30837"/>
    <cellStyle name="Navadno 3 5 4 3 2 3 4" xfId="20937"/>
    <cellStyle name="Navadno 3 5 4 3 2 3 5" xfId="8227"/>
    <cellStyle name="Navadno 3 5 4 3 2 3 6" xfId="35927"/>
    <cellStyle name="Navadno 3 5 4 3 2 4" xfId="6819"/>
    <cellStyle name="Navadno 3 5 4 3 2 4 2" xfId="23761"/>
    <cellStyle name="Navadno 3 5 4 3 2 5" xfId="11045"/>
    <cellStyle name="Navadno 3 5 4 3 2 5 2" xfId="25203"/>
    <cellStyle name="Navadno 3 5 4 3 2 6" xfId="15271"/>
    <cellStyle name="Navadno 3 5 4 3 2 6 2" xfId="29429"/>
    <cellStyle name="Navadno 3 5 4 3 2 7" xfId="19529"/>
    <cellStyle name="Navadno 3 5 4 3 2 8" xfId="5374"/>
    <cellStyle name="Navadno 3 5 4 3 2 9" xfId="33685"/>
    <cellStyle name="Navadno 3 5 4 3 3" xfId="3262"/>
    <cellStyle name="Navadno 3 5 4 3 3 2" xfId="13157"/>
    <cellStyle name="Navadno 3 5 4 3 3 2 2" xfId="27315"/>
    <cellStyle name="Navadno 3 5 4 3 3 3" xfId="17383"/>
    <cellStyle name="Navadno 3 5 4 3 3 3 2" xfId="31541"/>
    <cellStyle name="Navadno 3 5 4 3 3 4" xfId="21641"/>
    <cellStyle name="Navadno 3 5 4 3 3 5" xfId="8931"/>
    <cellStyle name="Navadno 3 5 4 3 3 6" xfId="35928"/>
    <cellStyle name="Navadno 3 5 4 3 4" xfId="1854"/>
    <cellStyle name="Navadno 3 5 4 3 4 2" xfId="11749"/>
    <cellStyle name="Navadno 3 5 4 3 4 2 2" xfId="25907"/>
    <cellStyle name="Navadno 3 5 4 3 4 3" xfId="15975"/>
    <cellStyle name="Navadno 3 5 4 3 4 3 2" xfId="30133"/>
    <cellStyle name="Navadno 3 5 4 3 4 4" xfId="20233"/>
    <cellStyle name="Navadno 3 5 4 3 4 5" xfId="7523"/>
    <cellStyle name="Navadno 3 5 4 3 4 6" xfId="35929"/>
    <cellStyle name="Navadno 3 5 4 3 5" xfId="6115"/>
    <cellStyle name="Navadno 3 5 4 3 5 2" xfId="23057"/>
    <cellStyle name="Navadno 3 5 4 3 6" xfId="10341"/>
    <cellStyle name="Navadno 3 5 4 3 6 2" xfId="24499"/>
    <cellStyle name="Navadno 3 5 4 3 7" xfId="14567"/>
    <cellStyle name="Navadno 3 5 4 3 7 2" xfId="28725"/>
    <cellStyle name="Navadno 3 5 4 3 8" xfId="18825"/>
    <cellStyle name="Navadno 3 5 4 3 9" xfId="4670"/>
    <cellStyle name="Navadno 3 5 4 4" xfId="798"/>
    <cellStyle name="Navadno 3 5 4 4 10" xfId="35930"/>
    <cellStyle name="Navadno 3 5 4 4 2" xfId="3614"/>
    <cellStyle name="Navadno 3 5 4 4 2 2" xfId="13509"/>
    <cellStyle name="Navadno 3 5 4 4 2 2 2" xfId="27667"/>
    <cellStyle name="Navadno 3 5 4 4 2 3" xfId="17735"/>
    <cellStyle name="Navadno 3 5 4 4 2 3 2" xfId="31893"/>
    <cellStyle name="Navadno 3 5 4 4 2 4" xfId="21993"/>
    <cellStyle name="Navadno 3 5 4 4 2 5" xfId="9283"/>
    <cellStyle name="Navadno 3 5 4 4 2 6" xfId="35931"/>
    <cellStyle name="Navadno 3 5 4 4 3" xfId="2206"/>
    <cellStyle name="Navadno 3 5 4 4 3 2" xfId="12101"/>
    <cellStyle name="Navadno 3 5 4 4 3 2 2" xfId="26259"/>
    <cellStyle name="Navadno 3 5 4 4 3 3" xfId="16327"/>
    <cellStyle name="Navadno 3 5 4 4 3 3 2" xfId="30485"/>
    <cellStyle name="Navadno 3 5 4 4 3 4" xfId="20585"/>
    <cellStyle name="Navadno 3 5 4 4 3 5" xfId="7875"/>
    <cellStyle name="Navadno 3 5 4 4 3 6" xfId="35932"/>
    <cellStyle name="Navadno 3 5 4 4 4" xfId="6467"/>
    <cellStyle name="Navadno 3 5 4 4 4 2" xfId="23409"/>
    <cellStyle name="Navadno 3 5 4 4 5" xfId="10693"/>
    <cellStyle name="Navadno 3 5 4 4 5 2" xfId="24851"/>
    <cellStyle name="Navadno 3 5 4 4 6" xfId="14919"/>
    <cellStyle name="Navadno 3 5 4 4 6 2" xfId="29077"/>
    <cellStyle name="Navadno 3 5 4 4 7" xfId="19177"/>
    <cellStyle name="Navadno 3 5 4 4 8" xfId="5022"/>
    <cellStyle name="Navadno 3 5 4 4 9" xfId="33333"/>
    <cellStyle name="Navadno 3 5 4 5" xfId="2878"/>
    <cellStyle name="Navadno 3 5 4 5 2" xfId="12773"/>
    <cellStyle name="Navadno 3 5 4 5 2 2" xfId="26931"/>
    <cellStyle name="Navadno 3 5 4 5 3" xfId="16999"/>
    <cellStyle name="Navadno 3 5 4 5 3 2" xfId="31157"/>
    <cellStyle name="Navadno 3 5 4 5 4" xfId="21257"/>
    <cellStyle name="Navadno 3 5 4 5 5" xfId="8547"/>
    <cellStyle name="Navadno 3 5 4 5 6" xfId="35933"/>
    <cellStyle name="Navadno 3 5 4 6" xfId="1470"/>
    <cellStyle name="Navadno 3 5 4 6 2" xfId="11365"/>
    <cellStyle name="Navadno 3 5 4 6 2 2" xfId="25523"/>
    <cellStyle name="Navadno 3 5 4 6 3" xfId="15591"/>
    <cellStyle name="Navadno 3 5 4 6 3 2" xfId="29749"/>
    <cellStyle name="Navadno 3 5 4 6 4" xfId="19849"/>
    <cellStyle name="Navadno 3 5 4 6 5" xfId="7139"/>
    <cellStyle name="Navadno 3 5 4 6 6" xfId="35934"/>
    <cellStyle name="Navadno 3 5 4 7" xfId="5763"/>
    <cellStyle name="Navadno 3 5 4 7 2" xfId="22705"/>
    <cellStyle name="Navadno 3 5 4 8" xfId="9989"/>
    <cellStyle name="Navadno 3 5 4 8 2" xfId="24147"/>
    <cellStyle name="Navadno 3 5 4 9" xfId="14215"/>
    <cellStyle name="Navadno 3 5 4 9 2" xfId="28373"/>
    <cellStyle name="Navadno 3 5 5" xfId="157"/>
    <cellStyle name="Navadno 3 5 5 10" xfId="4382"/>
    <cellStyle name="Navadno 3 5 5 11" xfId="32693"/>
    <cellStyle name="Navadno 3 5 5 12" xfId="35935"/>
    <cellStyle name="Navadno 3 5 5 2" xfId="542"/>
    <cellStyle name="Navadno 3 5 5 2 10" xfId="33077"/>
    <cellStyle name="Navadno 3 5 5 2 11" xfId="35936"/>
    <cellStyle name="Navadno 3 5 5 2 2" xfId="1246"/>
    <cellStyle name="Navadno 3 5 5 2 2 10" xfId="35937"/>
    <cellStyle name="Navadno 3 5 5 2 2 2" xfId="4062"/>
    <cellStyle name="Navadno 3 5 5 2 2 2 2" xfId="13957"/>
    <cellStyle name="Navadno 3 5 5 2 2 2 2 2" xfId="28115"/>
    <cellStyle name="Navadno 3 5 5 2 2 2 3" xfId="18183"/>
    <cellStyle name="Navadno 3 5 5 2 2 2 3 2" xfId="32341"/>
    <cellStyle name="Navadno 3 5 5 2 2 2 4" xfId="22441"/>
    <cellStyle name="Navadno 3 5 5 2 2 2 5" xfId="9731"/>
    <cellStyle name="Navadno 3 5 5 2 2 2 6" xfId="35938"/>
    <cellStyle name="Navadno 3 5 5 2 2 3" xfId="2654"/>
    <cellStyle name="Navadno 3 5 5 2 2 3 2" xfId="12549"/>
    <cellStyle name="Navadno 3 5 5 2 2 3 2 2" xfId="26707"/>
    <cellStyle name="Navadno 3 5 5 2 2 3 3" xfId="16775"/>
    <cellStyle name="Navadno 3 5 5 2 2 3 3 2" xfId="30933"/>
    <cellStyle name="Navadno 3 5 5 2 2 3 4" xfId="21033"/>
    <cellStyle name="Navadno 3 5 5 2 2 3 5" xfId="8323"/>
    <cellStyle name="Navadno 3 5 5 2 2 3 6" xfId="35939"/>
    <cellStyle name="Navadno 3 5 5 2 2 4" xfId="6915"/>
    <cellStyle name="Navadno 3 5 5 2 2 4 2" xfId="23857"/>
    <cellStyle name="Navadno 3 5 5 2 2 5" xfId="11141"/>
    <cellStyle name="Navadno 3 5 5 2 2 5 2" xfId="25299"/>
    <cellStyle name="Navadno 3 5 5 2 2 6" xfId="15367"/>
    <cellStyle name="Navadno 3 5 5 2 2 6 2" xfId="29525"/>
    <cellStyle name="Navadno 3 5 5 2 2 7" xfId="19625"/>
    <cellStyle name="Navadno 3 5 5 2 2 8" xfId="5470"/>
    <cellStyle name="Navadno 3 5 5 2 2 9" xfId="33781"/>
    <cellStyle name="Navadno 3 5 5 2 3" xfId="3358"/>
    <cellStyle name="Navadno 3 5 5 2 3 2" xfId="13253"/>
    <cellStyle name="Navadno 3 5 5 2 3 2 2" xfId="27411"/>
    <cellStyle name="Navadno 3 5 5 2 3 3" xfId="17479"/>
    <cellStyle name="Navadno 3 5 5 2 3 3 2" xfId="31637"/>
    <cellStyle name="Navadno 3 5 5 2 3 4" xfId="21737"/>
    <cellStyle name="Navadno 3 5 5 2 3 5" xfId="9027"/>
    <cellStyle name="Navadno 3 5 5 2 3 6" xfId="35940"/>
    <cellStyle name="Navadno 3 5 5 2 4" xfId="1950"/>
    <cellStyle name="Navadno 3 5 5 2 4 2" xfId="11845"/>
    <cellStyle name="Navadno 3 5 5 2 4 2 2" xfId="26003"/>
    <cellStyle name="Navadno 3 5 5 2 4 3" xfId="16071"/>
    <cellStyle name="Navadno 3 5 5 2 4 3 2" xfId="30229"/>
    <cellStyle name="Navadno 3 5 5 2 4 4" xfId="20329"/>
    <cellStyle name="Navadno 3 5 5 2 4 5" xfId="7619"/>
    <cellStyle name="Navadno 3 5 5 2 4 6" xfId="35941"/>
    <cellStyle name="Navadno 3 5 5 2 5" xfId="6211"/>
    <cellStyle name="Navadno 3 5 5 2 5 2" xfId="23153"/>
    <cellStyle name="Navadno 3 5 5 2 6" xfId="10437"/>
    <cellStyle name="Navadno 3 5 5 2 6 2" xfId="24595"/>
    <cellStyle name="Navadno 3 5 5 2 7" xfId="14663"/>
    <cellStyle name="Navadno 3 5 5 2 7 2" xfId="28821"/>
    <cellStyle name="Navadno 3 5 5 2 8" xfId="18921"/>
    <cellStyle name="Navadno 3 5 5 2 9" xfId="4766"/>
    <cellStyle name="Navadno 3 5 5 3" xfId="894"/>
    <cellStyle name="Navadno 3 5 5 3 10" xfId="35942"/>
    <cellStyle name="Navadno 3 5 5 3 2" xfId="3710"/>
    <cellStyle name="Navadno 3 5 5 3 2 2" xfId="13605"/>
    <cellStyle name="Navadno 3 5 5 3 2 2 2" xfId="27763"/>
    <cellStyle name="Navadno 3 5 5 3 2 3" xfId="17831"/>
    <cellStyle name="Navadno 3 5 5 3 2 3 2" xfId="31989"/>
    <cellStyle name="Navadno 3 5 5 3 2 4" xfId="22089"/>
    <cellStyle name="Navadno 3 5 5 3 2 5" xfId="9379"/>
    <cellStyle name="Navadno 3 5 5 3 2 6" xfId="35943"/>
    <cellStyle name="Navadno 3 5 5 3 3" xfId="2302"/>
    <cellStyle name="Navadno 3 5 5 3 3 2" xfId="12197"/>
    <cellStyle name="Navadno 3 5 5 3 3 2 2" xfId="26355"/>
    <cellStyle name="Navadno 3 5 5 3 3 3" xfId="16423"/>
    <cellStyle name="Navadno 3 5 5 3 3 3 2" xfId="30581"/>
    <cellStyle name="Navadno 3 5 5 3 3 4" xfId="20681"/>
    <cellStyle name="Navadno 3 5 5 3 3 5" xfId="7971"/>
    <cellStyle name="Navadno 3 5 5 3 3 6" xfId="35944"/>
    <cellStyle name="Navadno 3 5 5 3 4" xfId="6563"/>
    <cellStyle name="Navadno 3 5 5 3 4 2" xfId="23505"/>
    <cellStyle name="Navadno 3 5 5 3 5" xfId="10789"/>
    <cellStyle name="Navadno 3 5 5 3 5 2" xfId="24947"/>
    <cellStyle name="Navadno 3 5 5 3 6" xfId="15015"/>
    <cellStyle name="Navadno 3 5 5 3 6 2" xfId="29173"/>
    <cellStyle name="Navadno 3 5 5 3 7" xfId="19273"/>
    <cellStyle name="Navadno 3 5 5 3 8" xfId="5118"/>
    <cellStyle name="Navadno 3 5 5 3 9" xfId="33429"/>
    <cellStyle name="Navadno 3 5 5 4" xfId="2974"/>
    <cellStyle name="Navadno 3 5 5 4 2" xfId="12869"/>
    <cellStyle name="Navadno 3 5 5 4 2 2" xfId="27027"/>
    <cellStyle name="Navadno 3 5 5 4 3" xfId="17095"/>
    <cellStyle name="Navadno 3 5 5 4 3 2" xfId="31253"/>
    <cellStyle name="Navadno 3 5 5 4 4" xfId="21353"/>
    <cellStyle name="Navadno 3 5 5 4 5" xfId="8643"/>
    <cellStyle name="Navadno 3 5 5 4 6" xfId="35945"/>
    <cellStyle name="Navadno 3 5 5 5" xfId="1566"/>
    <cellStyle name="Navadno 3 5 5 5 2" xfId="11461"/>
    <cellStyle name="Navadno 3 5 5 5 2 2" xfId="25619"/>
    <cellStyle name="Navadno 3 5 5 5 3" xfId="15687"/>
    <cellStyle name="Navadno 3 5 5 5 3 2" xfId="29845"/>
    <cellStyle name="Navadno 3 5 5 5 4" xfId="19945"/>
    <cellStyle name="Navadno 3 5 5 5 5" xfId="7235"/>
    <cellStyle name="Navadno 3 5 5 5 6" xfId="35946"/>
    <cellStyle name="Navadno 3 5 5 6" xfId="5827"/>
    <cellStyle name="Navadno 3 5 5 6 2" xfId="22769"/>
    <cellStyle name="Navadno 3 5 5 7" xfId="10053"/>
    <cellStyle name="Navadno 3 5 5 7 2" xfId="24211"/>
    <cellStyle name="Navadno 3 5 5 8" xfId="14279"/>
    <cellStyle name="Navadno 3 5 5 8 2" xfId="28437"/>
    <cellStyle name="Navadno 3 5 5 9" xfId="18537"/>
    <cellStyle name="Navadno 3 5 6" xfId="189"/>
    <cellStyle name="Navadno 3 5 6 10" xfId="4414"/>
    <cellStyle name="Navadno 3 5 6 11" xfId="32725"/>
    <cellStyle name="Navadno 3 5 6 12" xfId="35947"/>
    <cellStyle name="Navadno 3 5 6 2" xfId="414"/>
    <cellStyle name="Navadno 3 5 6 2 10" xfId="32949"/>
    <cellStyle name="Navadno 3 5 6 2 11" xfId="35948"/>
    <cellStyle name="Navadno 3 5 6 2 2" xfId="1118"/>
    <cellStyle name="Navadno 3 5 6 2 2 10" xfId="35949"/>
    <cellStyle name="Navadno 3 5 6 2 2 2" xfId="3934"/>
    <cellStyle name="Navadno 3 5 6 2 2 2 2" xfId="13829"/>
    <cellStyle name="Navadno 3 5 6 2 2 2 2 2" xfId="27987"/>
    <cellStyle name="Navadno 3 5 6 2 2 2 3" xfId="18055"/>
    <cellStyle name="Navadno 3 5 6 2 2 2 3 2" xfId="32213"/>
    <cellStyle name="Navadno 3 5 6 2 2 2 4" xfId="22313"/>
    <cellStyle name="Navadno 3 5 6 2 2 2 5" xfId="9603"/>
    <cellStyle name="Navadno 3 5 6 2 2 2 6" xfId="35950"/>
    <cellStyle name="Navadno 3 5 6 2 2 3" xfId="2526"/>
    <cellStyle name="Navadno 3 5 6 2 2 3 2" xfId="12421"/>
    <cellStyle name="Navadno 3 5 6 2 2 3 2 2" xfId="26579"/>
    <cellStyle name="Navadno 3 5 6 2 2 3 3" xfId="16647"/>
    <cellStyle name="Navadno 3 5 6 2 2 3 3 2" xfId="30805"/>
    <cellStyle name="Navadno 3 5 6 2 2 3 4" xfId="20905"/>
    <cellStyle name="Navadno 3 5 6 2 2 3 5" xfId="8195"/>
    <cellStyle name="Navadno 3 5 6 2 2 3 6" xfId="35951"/>
    <cellStyle name="Navadno 3 5 6 2 2 4" xfId="6787"/>
    <cellStyle name="Navadno 3 5 6 2 2 4 2" xfId="23729"/>
    <cellStyle name="Navadno 3 5 6 2 2 5" xfId="11013"/>
    <cellStyle name="Navadno 3 5 6 2 2 5 2" xfId="25171"/>
    <cellStyle name="Navadno 3 5 6 2 2 6" xfId="15239"/>
    <cellStyle name="Navadno 3 5 6 2 2 6 2" xfId="29397"/>
    <cellStyle name="Navadno 3 5 6 2 2 7" xfId="19497"/>
    <cellStyle name="Navadno 3 5 6 2 2 8" xfId="5342"/>
    <cellStyle name="Navadno 3 5 6 2 2 9" xfId="33653"/>
    <cellStyle name="Navadno 3 5 6 2 3" xfId="3230"/>
    <cellStyle name="Navadno 3 5 6 2 3 2" xfId="13125"/>
    <cellStyle name="Navadno 3 5 6 2 3 2 2" xfId="27283"/>
    <cellStyle name="Navadno 3 5 6 2 3 3" xfId="17351"/>
    <cellStyle name="Navadno 3 5 6 2 3 3 2" xfId="31509"/>
    <cellStyle name="Navadno 3 5 6 2 3 4" xfId="21609"/>
    <cellStyle name="Navadno 3 5 6 2 3 5" xfId="8899"/>
    <cellStyle name="Navadno 3 5 6 2 3 6" xfId="35952"/>
    <cellStyle name="Navadno 3 5 6 2 4" xfId="1822"/>
    <cellStyle name="Navadno 3 5 6 2 4 2" xfId="11717"/>
    <cellStyle name="Navadno 3 5 6 2 4 2 2" xfId="25875"/>
    <cellStyle name="Navadno 3 5 6 2 4 3" xfId="15943"/>
    <cellStyle name="Navadno 3 5 6 2 4 3 2" xfId="30101"/>
    <cellStyle name="Navadno 3 5 6 2 4 4" xfId="20201"/>
    <cellStyle name="Navadno 3 5 6 2 4 5" xfId="7491"/>
    <cellStyle name="Navadno 3 5 6 2 4 6" xfId="35953"/>
    <cellStyle name="Navadno 3 5 6 2 5" xfId="6083"/>
    <cellStyle name="Navadno 3 5 6 2 5 2" xfId="23025"/>
    <cellStyle name="Navadno 3 5 6 2 6" xfId="10309"/>
    <cellStyle name="Navadno 3 5 6 2 6 2" xfId="24467"/>
    <cellStyle name="Navadno 3 5 6 2 7" xfId="14535"/>
    <cellStyle name="Navadno 3 5 6 2 7 2" xfId="28693"/>
    <cellStyle name="Navadno 3 5 6 2 8" xfId="18793"/>
    <cellStyle name="Navadno 3 5 6 2 9" xfId="4638"/>
    <cellStyle name="Navadno 3 5 6 3" xfId="766"/>
    <cellStyle name="Navadno 3 5 6 3 10" xfId="35954"/>
    <cellStyle name="Navadno 3 5 6 3 2" xfId="3582"/>
    <cellStyle name="Navadno 3 5 6 3 2 2" xfId="13477"/>
    <cellStyle name="Navadno 3 5 6 3 2 2 2" xfId="27635"/>
    <cellStyle name="Navadno 3 5 6 3 2 3" xfId="17703"/>
    <cellStyle name="Navadno 3 5 6 3 2 3 2" xfId="31861"/>
    <cellStyle name="Navadno 3 5 6 3 2 4" xfId="21961"/>
    <cellStyle name="Navadno 3 5 6 3 2 5" xfId="9251"/>
    <cellStyle name="Navadno 3 5 6 3 2 6" xfId="35955"/>
    <cellStyle name="Navadno 3 5 6 3 3" xfId="2174"/>
    <cellStyle name="Navadno 3 5 6 3 3 2" xfId="12069"/>
    <cellStyle name="Navadno 3 5 6 3 3 2 2" xfId="26227"/>
    <cellStyle name="Navadno 3 5 6 3 3 3" xfId="16295"/>
    <cellStyle name="Navadno 3 5 6 3 3 3 2" xfId="30453"/>
    <cellStyle name="Navadno 3 5 6 3 3 4" xfId="20553"/>
    <cellStyle name="Navadno 3 5 6 3 3 5" xfId="7843"/>
    <cellStyle name="Navadno 3 5 6 3 3 6" xfId="35956"/>
    <cellStyle name="Navadno 3 5 6 3 4" xfId="6435"/>
    <cellStyle name="Navadno 3 5 6 3 4 2" xfId="23377"/>
    <cellStyle name="Navadno 3 5 6 3 5" xfId="10661"/>
    <cellStyle name="Navadno 3 5 6 3 5 2" xfId="24819"/>
    <cellStyle name="Navadno 3 5 6 3 6" xfId="14887"/>
    <cellStyle name="Navadno 3 5 6 3 6 2" xfId="29045"/>
    <cellStyle name="Navadno 3 5 6 3 7" xfId="19145"/>
    <cellStyle name="Navadno 3 5 6 3 8" xfId="4990"/>
    <cellStyle name="Navadno 3 5 6 3 9" xfId="33301"/>
    <cellStyle name="Navadno 3 5 6 4" xfId="3006"/>
    <cellStyle name="Navadno 3 5 6 4 2" xfId="12901"/>
    <cellStyle name="Navadno 3 5 6 4 2 2" xfId="27059"/>
    <cellStyle name="Navadno 3 5 6 4 3" xfId="17127"/>
    <cellStyle name="Navadno 3 5 6 4 3 2" xfId="31285"/>
    <cellStyle name="Navadno 3 5 6 4 4" xfId="21385"/>
    <cellStyle name="Navadno 3 5 6 4 5" xfId="8675"/>
    <cellStyle name="Navadno 3 5 6 4 6" xfId="35957"/>
    <cellStyle name="Navadno 3 5 6 5" xfId="1598"/>
    <cellStyle name="Navadno 3 5 6 5 2" xfId="11493"/>
    <cellStyle name="Navadno 3 5 6 5 2 2" xfId="25651"/>
    <cellStyle name="Navadno 3 5 6 5 3" xfId="15719"/>
    <cellStyle name="Navadno 3 5 6 5 3 2" xfId="29877"/>
    <cellStyle name="Navadno 3 5 6 5 4" xfId="19977"/>
    <cellStyle name="Navadno 3 5 6 5 5" xfId="7267"/>
    <cellStyle name="Navadno 3 5 6 5 6" xfId="35958"/>
    <cellStyle name="Navadno 3 5 6 6" xfId="5859"/>
    <cellStyle name="Navadno 3 5 6 6 2" xfId="22801"/>
    <cellStyle name="Navadno 3 5 6 7" xfId="10085"/>
    <cellStyle name="Navadno 3 5 6 7 2" xfId="24243"/>
    <cellStyle name="Navadno 3 5 6 8" xfId="14311"/>
    <cellStyle name="Navadno 3 5 6 8 2" xfId="28469"/>
    <cellStyle name="Navadno 3 5 6 9" xfId="18569"/>
    <cellStyle name="Navadno 3 5 7" xfId="350"/>
    <cellStyle name="Navadno 3 5 7 10" xfId="4574"/>
    <cellStyle name="Navadno 3 5 7 11" xfId="32885"/>
    <cellStyle name="Navadno 3 5 7 12" xfId="35959"/>
    <cellStyle name="Navadno 3 5 7 2" xfId="702"/>
    <cellStyle name="Navadno 3 5 7 2 10" xfId="33237"/>
    <cellStyle name="Navadno 3 5 7 2 11" xfId="35960"/>
    <cellStyle name="Navadno 3 5 7 2 2" xfId="1406"/>
    <cellStyle name="Navadno 3 5 7 2 2 10" xfId="35961"/>
    <cellStyle name="Navadno 3 5 7 2 2 2" xfId="4222"/>
    <cellStyle name="Navadno 3 5 7 2 2 2 2" xfId="14117"/>
    <cellStyle name="Navadno 3 5 7 2 2 2 2 2" xfId="28275"/>
    <cellStyle name="Navadno 3 5 7 2 2 2 3" xfId="18343"/>
    <cellStyle name="Navadno 3 5 7 2 2 2 3 2" xfId="32501"/>
    <cellStyle name="Navadno 3 5 7 2 2 2 4" xfId="22601"/>
    <cellStyle name="Navadno 3 5 7 2 2 2 5" xfId="9891"/>
    <cellStyle name="Navadno 3 5 7 2 2 2 6" xfId="35962"/>
    <cellStyle name="Navadno 3 5 7 2 2 3" xfId="2814"/>
    <cellStyle name="Navadno 3 5 7 2 2 3 2" xfId="12709"/>
    <cellStyle name="Navadno 3 5 7 2 2 3 2 2" xfId="26867"/>
    <cellStyle name="Navadno 3 5 7 2 2 3 3" xfId="16935"/>
    <cellStyle name="Navadno 3 5 7 2 2 3 3 2" xfId="31093"/>
    <cellStyle name="Navadno 3 5 7 2 2 3 4" xfId="21193"/>
    <cellStyle name="Navadno 3 5 7 2 2 3 5" xfId="8483"/>
    <cellStyle name="Navadno 3 5 7 2 2 3 6" xfId="35963"/>
    <cellStyle name="Navadno 3 5 7 2 2 4" xfId="7075"/>
    <cellStyle name="Navadno 3 5 7 2 2 4 2" xfId="24017"/>
    <cellStyle name="Navadno 3 5 7 2 2 5" xfId="11301"/>
    <cellStyle name="Navadno 3 5 7 2 2 5 2" xfId="25459"/>
    <cellStyle name="Navadno 3 5 7 2 2 6" xfId="15527"/>
    <cellStyle name="Navadno 3 5 7 2 2 6 2" xfId="29685"/>
    <cellStyle name="Navadno 3 5 7 2 2 7" xfId="19785"/>
    <cellStyle name="Navadno 3 5 7 2 2 8" xfId="5630"/>
    <cellStyle name="Navadno 3 5 7 2 2 9" xfId="33941"/>
    <cellStyle name="Navadno 3 5 7 2 3" xfId="3518"/>
    <cellStyle name="Navadno 3 5 7 2 3 2" xfId="13413"/>
    <cellStyle name="Navadno 3 5 7 2 3 2 2" xfId="27571"/>
    <cellStyle name="Navadno 3 5 7 2 3 3" xfId="17639"/>
    <cellStyle name="Navadno 3 5 7 2 3 3 2" xfId="31797"/>
    <cellStyle name="Navadno 3 5 7 2 3 4" xfId="21897"/>
    <cellStyle name="Navadno 3 5 7 2 3 5" xfId="9187"/>
    <cellStyle name="Navadno 3 5 7 2 3 6" xfId="35964"/>
    <cellStyle name="Navadno 3 5 7 2 4" xfId="2110"/>
    <cellStyle name="Navadno 3 5 7 2 4 2" xfId="12005"/>
    <cellStyle name="Navadno 3 5 7 2 4 2 2" xfId="26163"/>
    <cellStyle name="Navadno 3 5 7 2 4 3" xfId="16231"/>
    <cellStyle name="Navadno 3 5 7 2 4 3 2" xfId="30389"/>
    <cellStyle name="Navadno 3 5 7 2 4 4" xfId="20489"/>
    <cellStyle name="Navadno 3 5 7 2 4 5" xfId="7779"/>
    <cellStyle name="Navadno 3 5 7 2 4 6" xfId="35965"/>
    <cellStyle name="Navadno 3 5 7 2 5" xfId="6371"/>
    <cellStyle name="Navadno 3 5 7 2 5 2" xfId="23313"/>
    <cellStyle name="Navadno 3 5 7 2 6" xfId="10597"/>
    <cellStyle name="Navadno 3 5 7 2 6 2" xfId="24755"/>
    <cellStyle name="Navadno 3 5 7 2 7" xfId="14823"/>
    <cellStyle name="Navadno 3 5 7 2 7 2" xfId="28981"/>
    <cellStyle name="Navadno 3 5 7 2 8" xfId="19081"/>
    <cellStyle name="Navadno 3 5 7 2 9" xfId="4926"/>
    <cellStyle name="Navadno 3 5 7 3" xfId="1054"/>
    <cellStyle name="Navadno 3 5 7 3 10" xfId="35966"/>
    <cellStyle name="Navadno 3 5 7 3 2" xfId="3870"/>
    <cellStyle name="Navadno 3 5 7 3 2 2" xfId="13765"/>
    <cellStyle name="Navadno 3 5 7 3 2 2 2" xfId="27923"/>
    <cellStyle name="Navadno 3 5 7 3 2 3" xfId="17991"/>
    <cellStyle name="Navadno 3 5 7 3 2 3 2" xfId="32149"/>
    <cellStyle name="Navadno 3 5 7 3 2 4" xfId="22249"/>
    <cellStyle name="Navadno 3 5 7 3 2 5" xfId="9539"/>
    <cellStyle name="Navadno 3 5 7 3 2 6" xfId="35967"/>
    <cellStyle name="Navadno 3 5 7 3 3" xfId="2462"/>
    <cellStyle name="Navadno 3 5 7 3 3 2" xfId="12357"/>
    <cellStyle name="Navadno 3 5 7 3 3 2 2" xfId="26515"/>
    <cellStyle name="Navadno 3 5 7 3 3 3" xfId="16583"/>
    <cellStyle name="Navadno 3 5 7 3 3 3 2" xfId="30741"/>
    <cellStyle name="Navadno 3 5 7 3 3 4" xfId="20841"/>
    <cellStyle name="Navadno 3 5 7 3 3 5" xfId="8131"/>
    <cellStyle name="Navadno 3 5 7 3 3 6" xfId="35968"/>
    <cellStyle name="Navadno 3 5 7 3 4" xfId="6723"/>
    <cellStyle name="Navadno 3 5 7 3 4 2" xfId="23665"/>
    <cellStyle name="Navadno 3 5 7 3 5" xfId="10949"/>
    <cellStyle name="Navadno 3 5 7 3 5 2" xfId="25107"/>
    <cellStyle name="Navadno 3 5 7 3 6" xfId="15175"/>
    <cellStyle name="Navadno 3 5 7 3 6 2" xfId="29333"/>
    <cellStyle name="Navadno 3 5 7 3 7" xfId="19433"/>
    <cellStyle name="Navadno 3 5 7 3 8" xfId="5278"/>
    <cellStyle name="Navadno 3 5 7 3 9" xfId="33589"/>
    <cellStyle name="Navadno 3 5 7 4" xfId="3166"/>
    <cellStyle name="Navadno 3 5 7 4 2" xfId="13061"/>
    <cellStyle name="Navadno 3 5 7 4 2 2" xfId="27219"/>
    <cellStyle name="Navadno 3 5 7 4 3" xfId="17287"/>
    <cellStyle name="Navadno 3 5 7 4 3 2" xfId="31445"/>
    <cellStyle name="Navadno 3 5 7 4 4" xfId="21545"/>
    <cellStyle name="Navadno 3 5 7 4 5" xfId="8835"/>
    <cellStyle name="Navadno 3 5 7 4 6" xfId="35969"/>
    <cellStyle name="Navadno 3 5 7 5" xfId="1758"/>
    <cellStyle name="Navadno 3 5 7 5 2" xfId="11653"/>
    <cellStyle name="Navadno 3 5 7 5 2 2" xfId="25811"/>
    <cellStyle name="Navadno 3 5 7 5 3" xfId="15879"/>
    <cellStyle name="Navadno 3 5 7 5 3 2" xfId="30037"/>
    <cellStyle name="Navadno 3 5 7 5 4" xfId="20137"/>
    <cellStyle name="Navadno 3 5 7 5 5" xfId="7427"/>
    <cellStyle name="Navadno 3 5 7 5 6" xfId="35970"/>
    <cellStyle name="Navadno 3 5 7 6" xfId="6019"/>
    <cellStyle name="Navadno 3 5 7 6 2" xfId="22961"/>
    <cellStyle name="Navadno 3 5 7 7" xfId="10245"/>
    <cellStyle name="Navadno 3 5 7 7 2" xfId="24403"/>
    <cellStyle name="Navadno 3 5 7 8" xfId="14471"/>
    <cellStyle name="Navadno 3 5 7 8 2" xfId="28629"/>
    <cellStyle name="Navadno 3 5 7 9" xfId="18729"/>
    <cellStyle name="Navadno 3 5 8" xfId="382"/>
    <cellStyle name="Navadno 3 5 8 10" xfId="32917"/>
    <cellStyle name="Navadno 3 5 8 11" xfId="35971"/>
    <cellStyle name="Navadno 3 5 8 2" xfId="1086"/>
    <cellStyle name="Navadno 3 5 8 2 10" xfId="35972"/>
    <cellStyle name="Navadno 3 5 8 2 2" xfId="3902"/>
    <cellStyle name="Navadno 3 5 8 2 2 2" xfId="13797"/>
    <cellStyle name="Navadno 3 5 8 2 2 2 2" xfId="27955"/>
    <cellStyle name="Navadno 3 5 8 2 2 3" xfId="18023"/>
    <cellStyle name="Navadno 3 5 8 2 2 3 2" xfId="32181"/>
    <cellStyle name="Navadno 3 5 8 2 2 4" xfId="22281"/>
    <cellStyle name="Navadno 3 5 8 2 2 5" xfId="9571"/>
    <cellStyle name="Navadno 3 5 8 2 2 6" xfId="35973"/>
    <cellStyle name="Navadno 3 5 8 2 3" xfId="2494"/>
    <cellStyle name="Navadno 3 5 8 2 3 2" xfId="12389"/>
    <cellStyle name="Navadno 3 5 8 2 3 2 2" xfId="26547"/>
    <cellStyle name="Navadno 3 5 8 2 3 3" xfId="16615"/>
    <cellStyle name="Navadno 3 5 8 2 3 3 2" xfId="30773"/>
    <cellStyle name="Navadno 3 5 8 2 3 4" xfId="20873"/>
    <cellStyle name="Navadno 3 5 8 2 3 5" xfId="8163"/>
    <cellStyle name="Navadno 3 5 8 2 3 6" xfId="35974"/>
    <cellStyle name="Navadno 3 5 8 2 4" xfId="6755"/>
    <cellStyle name="Navadno 3 5 8 2 4 2" xfId="23697"/>
    <cellStyle name="Navadno 3 5 8 2 5" xfId="10981"/>
    <cellStyle name="Navadno 3 5 8 2 5 2" xfId="25139"/>
    <cellStyle name="Navadno 3 5 8 2 6" xfId="15207"/>
    <cellStyle name="Navadno 3 5 8 2 6 2" xfId="29365"/>
    <cellStyle name="Navadno 3 5 8 2 7" xfId="19465"/>
    <cellStyle name="Navadno 3 5 8 2 8" xfId="5310"/>
    <cellStyle name="Navadno 3 5 8 2 9" xfId="33621"/>
    <cellStyle name="Navadno 3 5 8 3" xfId="3198"/>
    <cellStyle name="Navadno 3 5 8 3 2" xfId="13093"/>
    <cellStyle name="Navadno 3 5 8 3 2 2" xfId="27251"/>
    <cellStyle name="Navadno 3 5 8 3 3" xfId="17319"/>
    <cellStyle name="Navadno 3 5 8 3 3 2" xfId="31477"/>
    <cellStyle name="Navadno 3 5 8 3 4" xfId="21577"/>
    <cellStyle name="Navadno 3 5 8 3 5" xfId="8867"/>
    <cellStyle name="Navadno 3 5 8 3 6" xfId="35975"/>
    <cellStyle name="Navadno 3 5 8 4" xfId="1790"/>
    <cellStyle name="Navadno 3 5 8 4 2" xfId="11685"/>
    <cellStyle name="Navadno 3 5 8 4 2 2" xfId="25843"/>
    <cellStyle name="Navadno 3 5 8 4 3" xfId="15911"/>
    <cellStyle name="Navadno 3 5 8 4 3 2" xfId="30069"/>
    <cellStyle name="Navadno 3 5 8 4 4" xfId="20169"/>
    <cellStyle name="Navadno 3 5 8 4 5" xfId="7459"/>
    <cellStyle name="Navadno 3 5 8 4 6" xfId="35976"/>
    <cellStyle name="Navadno 3 5 8 5" xfId="6051"/>
    <cellStyle name="Navadno 3 5 8 5 2" xfId="22993"/>
    <cellStyle name="Navadno 3 5 8 6" xfId="10277"/>
    <cellStyle name="Navadno 3 5 8 6 2" xfId="24435"/>
    <cellStyle name="Navadno 3 5 8 7" xfId="14503"/>
    <cellStyle name="Navadno 3 5 8 7 2" xfId="28661"/>
    <cellStyle name="Navadno 3 5 8 8" xfId="18761"/>
    <cellStyle name="Navadno 3 5 8 9" xfId="4606"/>
    <cellStyle name="Navadno 3 5 9" xfId="734"/>
    <cellStyle name="Navadno 3 5 9 10" xfId="35977"/>
    <cellStyle name="Navadno 3 5 9 2" xfId="3550"/>
    <cellStyle name="Navadno 3 5 9 2 2" xfId="13445"/>
    <cellStyle name="Navadno 3 5 9 2 2 2" xfId="27603"/>
    <cellStyle name="Navadno 3 5 9 2 3" xfId="17671"/>
    <cellStyle name="Navadno 3 5 9 2 3 2" xfId="31829"/>
    <cellStyle name="Navadno 3 5 9 2 4" xfId="21929"/>
    <cellStyle name="Navadno 3 5 9 2 5" xfId="9219"/>
    <cellStyle name="Navadno 3 5 9 2 6" xfId="35978"/>
    <cellStyle name="Navadno 3 5 9 3" xfId="2142"/>
    <cellStyle name="Navadno 3 5 9 3 2" xfId="12037"/>
    <cellStyle name="Navadno 3 5 9 3 2 2" xfId="26195"/>
    <cellStyle name="Navadno 3 5 9 3 3" xfId="16263"/>
    <cellStyle name="Navadno 3 5 9 3 3 2" xfId="30421"/>
    <cellStyle name="Navadno 3 5 9 3 4" xfId="20521"/>
    <cellStyle name="Navadno 3 5 9 3 5" xfId="7811"/>
    <cellStyle name="Navadno 3 5 9 3 6" xfId="35979"/>
    <cellStyle name="Navadno 3 5 9 4" xfId="6403"/>
    <cellStyle name="Navadno 3 5 9 4 2" xfId="23345"/>
    <cellStyle name="Navadno 3 5 9 5" xfId="10629"/>
    <cellStyle name="Navadno 3 5 9 5 2" xfId="24787"/>
    <cellStyle name="Navadno 3 5 9 6" xfId="14855"/>
    <cellStyle name="Navadno 3 5 9 6 2" xfId="29013"/>
    <cellStyle name="Navadno 3 5 9 7" xfId="19113"/>
    <cellStyle name="Navadno 3 5 9 8" xfId="4958"/>
    <cellStyle name="Navadno 3 5 9 9" xfId="33269"/>
    <cellStyle name="Navadno 3 6" xfId="75"/>
    <cellStyle name="Navadno 3 6 10" xfId="14167"/>
    <cellStyle name="Navadno 3 6 10 2" xfId="28325"/>
    <cellStyle name="Navadno 3 6 11" xfId="18425"/>
    <cellStyle name="Navadno 3 6 12" xfId="4302"/>
    <cellStyle name="Navadno 3 6 13" xfId="32613"/>
    <cellStyle name="Navadno 3 6 14" xfId="35980"/>
    <cellStyle name="Navadno 3 6 2" xfId="237"/>
    <cellStyle name="Navadno 3 6 2 10" xfId="4462"/>
    <cellStyle name="Navadno 3 6 2 11" xfId="32773"/>
    <cellStyle name="Navadno 3 6 2 12" xfId="35981"/>
    <cellStyle name="Navadno 3 6 2 2" xfId="590"/>
    <cellStyle name="Navadno 3 6 2 2 10" xfId="33125"/>
    <cellStyle name="Navadno 3 6 2 2 11" xfId="35982"/>
    <cellStyle name="Navadno 3 6 2 2 2" xfId="1294"/>
    <cellStyle name="Navadno 3 6 2 2 2 10" xfId="35983"/>
    <cellStyle name="Navadno 3 6 2 2 2 2" xfId="4110"/>
    <cellStyle name="Navadno 3 6 2 2 2 2 2" xfId="14005"/>
    <cellStyle name="Navadno 3 6 2 2 2 2 2 2" xfId="28163"/>
    <cellStyle name="Navadno 3 6 2 2 2 2 3" xfId="18231"/>
    <cellStyle name="Navadno 3 6 2 2 2 2 3 2" xfId="32389"/>
    <cellStyle name="Navadno 3 6 2 2 2 2 4" xfId="22489"/>
    <cellStyle name="Navadno 3 6 2 2 2 2 5" xfId="9779"/>
    <cellStyle name="Navadno 3 6 2 2 2 2 6" xfId="35984"/>
    <cellStyle name="Navadno 3 6 2 2 2 3" xfId="2702"/>
    <cellStyle name="Navadno 3 6 2 2 2 3 2" xfId="12597"/>
    <cellStyle name="Navadno 3 6 2 2 2 3 2 2" xfId="26755"/>
    <cellStyle name="Navadno 3 6 2 2 2 3 3" xfId="16823"/>
    <cellStyle name="Navadno 3 6 2 2 2 3 3 2" xfId="30981"/>
    <cellStyle name="Navadno 3 6 2 2 2 3 4" xfId="21081"/>
    <cellStyle name="Navadno 3 6 2 2 2 3 5" xfId="8371"/>
    <cellStyle name="Navadno 3 6 2 2 2 3 6" xfId="35985"/>
    <cellStyle name="Navadno 3 6 2 2 2 4" xfId="6963"/>
    <cellStyle name="Navadno 3 6 2 2 2 4 2" xfId="23905"/>
    <cellStyle name="Navadno 3 6 2 2 2 5" xfId="11189"/>
    <cellStyle name="Navadno 3 6 2 2 2 5 2" xfId="25347"/>
    <cellStyle name="Navadno 3 6 2 2 2 6" xfId="15415"/>
    <cellStyle name="Navadno 3 6 2 2 2 6 2" xfId="29573"/>
    <cellStyle name="Navadno 3 6 2 2 2 7" xfId="19673"/>
    <cellStyle name="Navadno 3 6 2 2 2 8" xfId="5518"/>
    <cellStyle name="Navadno 3 6 2 2 2 9" xfId="33829"/>
    <cellStyle name="Navadno 3 6 2 2 3" xfId="3406"/>
    <cellStyle name="Navadno 3 6 2 2 3 2" xfId="13301"/>
    <cellStyle name="Navadno 3 6 2 2 3 2 2" xfId="27459"/>
    <cellStyle name="Navadno 3 6 2 2 3 3" xfId="17527"/>
    <cellStyle name="Navadno 3 6 2 2 3 3 2" xfId="31685"/>
    <cellStyle name="Navadno 3 6 2 2 3 4" xfId="21785"/>
    <cellStyle name="Navadno 3 6 2 2 3 5" xfId="9075"/>
    <cellStyle name="Navadno 3 6 2 2 3 6" xfId="35986"/>
    <cellStyle name="Navadno 3 6 2 2 4" xfId="1998"/>
    <cellStyle name="Navadno 3 6 2 2 4 2" xfId="11893"/>
    <cellStyle name="Navadno 3 6 2 2 4 2 2" xfId="26051"/>
    <cellStyle name="Navadno 3 6 2 2 4 3" xfId="16119"/>
    <cellStyle name="Navadno 3 6 2 2 4 3 2" xfId="30277"/>
    <cellStyle name="Navadno 3 6 2 2 4 4" xfId="20377"/>
    <cellStyle name="Navadno 3 6 2 2 4 5" xfId="7667"/>
    <cellStyle name="Navadno 3 6 2 2 4 6" xfId="35987"/>
    <cellStyle name="Navadno 3 6 2 2 5" xfId="6259"/>
    <cellStyle name="Navadno 3 6 2 2 5 2" xfId="23201"/>
    <cellStyle name="Navadno 3 6 2 2 6" xfId="10485"/>
    <cellStyle name="Navadno 3 6 2 2 6 2" xfId="24643"/>
    <cellStyle name="Navadno 3 6 2 2 7" xfId="14711"/>
    <cellStyle name="Navadno 3 6 2 2 7 2" xfId="28869"/>
    <cellStyle name="Navadno 3 6 2 2 8" xfId="18969"/>
    <cellStyle name="Navadno 3 6 2 2 9" xfId="4814"/>
    <cellStyle name="Navadno 3 6 2 3" xfId="942"/>
    <cellStyle name="Navadno 3 6 2 3 10" xfId="35988"/>
    <cellStyle name="Navadno 3 6 2 3 2" xfId="3758"/>
    <cellStyle name="Navadno 3 6 2 3 2 2" xfId="13653"/>
    <cellStyle name="Navadno 3 6 2 3 2 2 2" xfId="27811"/>
    <cellStyle name="Navadno 3 6 2 3 2 3" xfId="17879"/>
    <cellStyle name="Navadno 3 6 2 3 2 3 2" xfId="32037"/>
    <cellStyle name="Navadno 3 6 2 3 2 4" xfId="22137"/>
    <cellStyle name="Navadno 3 6 2 3 2 5" xfId="9427"/>
    <cellStyle name="Navadno 3 6 2 3 2 6" xfId="35989"/>
    <cellStyle name="Navadno 3 6 2 3 3" xfId="2350"/>
    <cellStyle name="Navadno 3 6 2 3 3 2" xfId="12245"/>
    <cellStyle name="Navadno 3 6 2 3 3 2 2" xfId="26403"/>
    <cellStyle name="Navadno 3 6 2 3 3 3" xfId="16471"/>
    <cellStyle name="Navadno 3 6 2 3 3 3 2" xfId="30629"/>
    <cellStyle name="Navadno 3 6 2 3 3 4" xfId="20729"/>
    <cellStyle name="Navadno 3 6 2 3 3 5" xfId="8019"/>
    <cellStyle name="Navadno 3 6 2 3 3 6" xfId="35990"/>
    <cellStyle name="Navadno 3 6 2 3 4" xfId="6611"/>
    <cellStyle name="Navadno 3 6 2 3 4 2" xfId="23553"/>
    <cellStyle name="Navadno 3 6 2 3 5" xfId="10837"/>
    <cellStyle name="Navadno 3 6 2 3 5 2" xfId="24995"/>
    <cellStyle name="Navadno 3 6 2 3 6" xfId="15063"/>
    <cellStyle name="Navadno 3 6 2 3 6 2" xfId="29221"/>
    <cellStyle name="Navadno 3 6 2 3 7" xfId="19321"/>
    <cellStyle name="Navadno 3 6 2 3 8" xfId="5166"/>
    <cellStyle name="Navadno 3 6 2 3 9" xfId="33477"/>
    <cellStyle name="Navadno 3 6 2 4" xfId="3054"/>
    <cellStyle name="Navadno 3 6 2 4 2" xfId="12949"/>
    <cellStyle name="Navadno 3 6 2 4 2 2" xfId="27107"/>
    <cellStyle name="Navadno 3 6 2 4 3" xfId="17175"/>
    <cellStyle name="Navadno 3 6 2 4 3 2" xfId="31333"/>
    <cellStyle name="Navadno 3 6 2 4 4" xfId="21433"/>
    <cellStyle name="Navadno 3 6 2 4 5" xfId="8723"/>
    <cellStyle name="Navadno 3 6 2 4 6" xfId="35991"/>
    <cellStyle name="Navadno 3 6 2 5" xfId="1646"/>
    <cellStyle name="Navadno 3 6 2 5 2" xfId="11541"/>
    <cellStyle name="Navadno 3 6 2 5 2 2" xfId="25699"/>
    <cellStyle name="Navadno 3 6 2 5 3" xfId="15767"/>
    <cellStyle name="Navadno 3 6 2 5 3 2" xfId="29925"/>
    <cellStyle name="Navadno 3 6 2 5 4" xfId="20025"/>
    <cellStyle name="Navadno 3 6 2 5 5" xfId="7315"/>
    <cellStyle name="Navadno 3 6 2 5 6" xfId="35992"/>
    <cellStyle name="Navadno 3 6 2 6" xfId="5907"/>
    <cellStyle name="Navadno 3 6 2 6 2" xfId="22849"/>
    <cellStyle name="Navadno 3 6 2 7" xfId="10133"/>
    <cellStyle name="Navadno 3 6 2 7 2" xfId="24291"/>
    <cellStyle name="Navadno 3 6 2 8" xfId="14359"/>
    <cellStyle name="Navadno 3 6 2 8 2" xfId="28517"/>
    <cellStyle name="Navadno 3 6 2 9" xfId="18617"/>
    <cellStyle name="Navadno 3 6 3" xfId="352"/>
    <cellStyle name="Navadno 3 6 3 10" xfId="4576"/>
    <cellStyle name="Navadno 3 6 3 11" xfId="32887"/>
    <cellStyle name="Navadno 3 6 3 12" xfId="35993"/>
    <cellStyle name="Navadno 3 6 3 2" xfId="704"/>
    <cellStyle name="Navadno 3 6 3 2 10" xfId="33239"/>
    <cellStyle name="Navadno 3 6 3 2 11" xfId="35994"/>
    <cellStyle name="Navadno 3 6 3 2 2" xfId="1408"/>
    <cellStyle name="Navadno 3 6 3 2 2 10" xfId="35995"/>
    <cellStyle name="Navadno 3 6 3 2 2 2" xfId="4224"/>
    <cellStyle name="Navadno 3 6 3 2 2 2 2" xfId="14119"/>
    <cellStyle name="Navadno 3 6 3 2 2 2 2 2" xfId="28277"/>
    <cellStyle name="Navadno 3 6 3 2 2 2 3" xfId="18345"/>
    <cellStyle name="Navadno 3 6 3 2 2 2 3 2" xfId="32503"/>
    <cellStyle name="Navadno 3 6 3 2 2 2 4" xfId="22603"/>
    <cellStyle name="Navadno 3 6 3 2 2 2 5" xfId="9893"/>
    <cellStyle name="Navadno 3 6 3 2 2 2 6" xfId="35996"/>
    <cellStyle name="Navadno 3 6 3 2 2 3" xfId="2816"/>
    <cellStyle name="Navadno 3 6 3 2 2 3 2" xfId="12711"/>
    <cellStyle name="Navadno 3 6 3 2 2 3 2 2" xfId="26869"/>
    <cellStyle name="Navadno 3 6 3 2 2 3 3" xfId="16937"/>
    <cellStyle name="Navadno 3 6 3 2 2 3 3 2" xfId="31095"/>
    <cellStyle name="Navadno 3 6 3 2 2 3 4" xfId="21195"/>
    <cellStyle name="Navadno 3 6 3 2 2 3 5" xfId="8485"/>
    <cellStyle name="Navadno 3 6 3 2 2 3 6" xfId="35997"/>
    <cellStyle name="Navadno 3 6 3 2 2 4" xfId="7077"/>
    <cellStyle name="Navadno 3 6 3 2 2 4 2" xfId="24019"/>
    <cellStyle name="Navadno 3 6 3 2 2 5" xfId="11303"/>
    <cellStyle name="Navadno 3 6 3 2 2 5 2" xfId="25461"/>
    <cellStyle name="Navadno 3 6 3 2 2 6" xfId="15529"/>
    <cellStyle name="Navadno 3 6 3 2 2 6 2" xfId="29687"/>
    <cellStyle name="Navadno 3 6 3 2 2 7" xfId="19787"/>
    <cellStyle name="Navadno 3 6 3 2 2 8" xfId="5632"/>
    <cellStyle name="Navadno 3 6 3 2 2 9" xfId="33943"/>
    <cellStyle name="Navadno 3 6 3 2 3" xfId="3520"/>
    <cellStyle name="Navadno 3 6 3 2 3 2" xfId="13415"/>
    <cellStyle name="Navadno 3 6 3 2 3 2 2" xfId="27573"/>
    <cellStyle name="Navadno 3 6 3 2 3 3" xfId="17641"/>
    <cellStyle name="Navadno 3 6 3 2 3 3 2" xfId="31799"/>
    <cellStyle name="Navadno 3 6 3 2 3 4" xfId="21899"/>
    <cellStyle name="Navadno 3 6 3 2 3 5" xfId="9189"/>
    <cellStyle name="Navadno 3 6 3 2 3 6" xfId="35998"/>
    <cellStyle name="Navadno 3 6 3 2 4" xfId="2112"/>
    <cellStyle name="Navadno 3 6 3 2 4 2" xfId="12007"/>
    <cellStyle name="Navadno 3 6 3 2 4 2 2" xfId="26165"/>
    <cellStyle name="Navadno 3 6 3 2 4 3" xfId="16233"/>
    <cellStyle name="Navadno 3 6 3 2 4 3 2" xfId="30391"/>
    <cellStyle name="Navadno 3 6 3 2 4 4" xfId="20491"/>
    <cellStyle name="Navadno 3 6 3 2 4 5" xfId="7781"/>
    <cellStyle name="Navadno 3 6 3 2 4 6" xfId="35999"/>
    <cellStyle name="Navadno 3 6 3 2 5" xfId="6373"/>
    <cellStyle name="Navadno 3 6 3 2 5 2" xfId="23315"/>
    <cellStyle name="Navadno 3 6 3 2 6" xfId="10599"/>
    <cellStyle name="Navadno 3 6 3 2 6 2" xfId="24757"/>
    <cellStyle name="Navadno 3 6 3 2 7" xfId="14825"/>
    <cellStyle name="Navadno 3 6 3 2 7 2" xfId="28983"/>
    <cellStyle name="Navadno 3 6 3 2 8" xfId="19083"/>
    <cellStyle name="Navadno 3 6 3 2 9" xfId="4928"/>
    <cellStyle name="Navadno 3 6 3 3" xfId="1056"/>
    <cellStyle name="Navadno 3 6 3 3 10" xfId="36000"/>
    <cellStyle name="Navadno 3 6 3 3 2" xfId="3872"/>
    <cellStyle name="Navadno 3 6 3 3 2 2" xfId="13767"/>
    <cellStyle name="Navadno 3 6 3 3 2 2 2" xfId="27925"/>
    <cellStyle name="Navadno 3 6 3 3 2 3" xfId="17993"/>
    <cellStyle name="Navadno 3 6 3 3 2 3 2" xfId="32151"/>
    <cellStyle name="Navadno 3 6 3 3 2 4" xfId="22251"/>
    <cellStyle name="Navadno 3 6 3 3 2 5" xfId="9541"/>
    <cellStyle name="Navadno 3 6 3 3 2 6" xfId="36001"/>
    <cellStyle name="Navadno 3 6 3 3 3" xfId="2464"/>
    <cellStyle name="Navadno 3 6 3 3 3 2" xfId="12359"/>
    <cellStyle name="Navadno 3 6 3 3 3 2 2" xfId="26517"/>
    <cellStyle name="Navadno 3 6 3 3 3 3" xfId="16585"/>
    <cellStyle name="Navadno 3 6 3 3 3 3 2" xfId="30743"/>
    <cellStyle name="Navadno 3 6 3 3 3 4" xfId="20843"/>
    <cellStyle name="Navadno 3 6 3 3 3 5" xfId="8133"/>
    <cellStyle name="Navadno 3 6 3 3 3 6" xfId="36002"/>
    <cellStyle name="Navadno 3 6 3 3 4" xfId="6725"/>
    <cellStyle name="Navadno 3 6 3 3 4 2" xfId="23667"/>
    <cellStyle name="Navadno 3 6 3 3 5" xfId="10951"/>
    <cellStyle name="Navadno 3 6 3 3 5 2" xfId="25109"/>
    <cellStyle name="Navadno 3 6 3 3 6" xfId="15177"/>
    <cellStyle name="Navadno 3 6 3 3 6 2" xfId="29335"/>
    <cellStyle name="Navadno 3 6 3 3 7" xfId="19435"/>
    <cellStyle name="Navadno 3 6 3 3 8" xfId="5280"/>
    <cellStyle name="Navadno 3 6 3 3 9" xfId="33591"/>
    <cellStyle name="Navadno 3 6 3 4" xfId="3168"/>
    <cellStyle name="Navadno 3 6 3 4 2" xfId="13063"/>
    <cellStyle name="Navadno 3 6 3 4 2 2" xfId="27221"/>
    <cellStyle name="Navadno 3 6 3 4 3" xfId="17289"/>
    <cellStyle name="Navadno 3 6 3 4 3 2" xfId="31447"/>
    <cellStyle name="Navadno 3 6 3 4 4" xfId="21547"/>
    <cellStyle name="Navadno 3 6 3 4 5" xfId="8837"/>
    <cellStyle name="Navadno 3 6 3 4 6" xfId="36003"/>
    <cellStyle name="Navadno 3 6 3 5" xfId="1760"/>
    <cellStyle name="Navadno 3 6 3 5 2" xfId="11655"/>
    <cellStyle name="Navadno 3 6 3 5 2 2" xfId="25813"/>
    <cellStyle name="Navadno 3 6 3 5 3" xfId="15881"/>
    <cellStyle name="Navadno 3 6 3 5 3 2" xfId="30039"/>
    <cellStyle name="Navadno 3 6 3 5 4" xfId="20139"/>
    <cellStyle name="Navadno 3 6 3 5 5" xfId="7429"/>
    <cellStyle name="Navadno 3 6 3 5 6" xfId="36004"/>
    <cellStyle name="Navadno 3 6 3 6" xfId="6021"/>
    <cellStyle name="Navadno 3 6 3 6 2" xfId="22963"/>
    <cellStyle name="Navadno 3 6 3 7" xfId="10247"/>
    <cellStyle name="Navadno 3 6 3 7 2" xfId="24405"/>
    <cellStyle name="Navadno 3 6 3 8" xfId="14473"/>
    <cellStyle name="Navadno 3 6 3 8 2" xfId="28631"/>
    <cellStyle name="Navadno 3 6 3 9" xfId="18731"/>
    <cellStyle name="Navadno 3 6 4" xfId="462"/>
    <cellStyle name="Navadno 3 6 4 10" xfId="32997"/>
    <cellStyle name="Navadno 3 6 4 11" xfId="36005"/>
    <cellStyle name="Navadno 3 6 4 2" xfId="1166"/>
    <cellStyle name="Navadno 3 6 4 2 10" xfId="36006"/>
    <cellStyle name="Navadno 3 6 4 2 2" xfId="3982"/>
    <cellStyle name="Navadno 3 6 4 2 2 2" xfId="13877"/>
    <cellStyle name="Navadno 3 6 4 2 2 2 2" xfId="28035"/>
    <cellStyle name="Navadno 3 6 4 2 2 3" xfId="18103"/>
    <cellStyle name="Navadno 3 6 4 2 2 3 2" xfId="32261"/>
    <cellStyle name="Navadno 3 6 4 2 2 4" xfId="22361"/>
    <cellStyle name="Navadno 3 6 4 2 2 5" xfId="9651"/>
    <cellStyle name="Navadno 3 6 4 2 2 6" xfId="36007"/>
    <cellStyle name="Navadno 3 6 4 2 3" xfId="2574"/>
    <cellStyle name="Navadno 3 6 4 2 3 2" xfId="12469"/>
    <cellStyle name="Navadno 3 6 4 2 3 2 2" xfId="26627"/>
    <cellStyle name="Navadno 3 6 4 2 3 3" xfId="16695"/>
    <cellStyle name="Navadno 3 6 4 2 3 3 2" xfId="30853"/>
    <cellStyle name="Navadno 3 6 4 2 3 4" xfId="20953"/>
    <cellStyle name="Navadno 3 6 4 2 3 5" xfId="8243"/>
    <cellStyle name="Navadno 3 6 4 2 3 6" xfId="36008"/>
    <cellStyle name="Navadno 3 6 4 2 4" xfId="6835"/>
    <cellStyle name="Navadno 3 6 4 2 4 2" xfId="23777"/>
    <cellStyle name="Navadno 3 6 4 2 5" xfId="11061"/>
    <cellStyle name="Navadno 3 6 4 2 5 2" xfId="25219"/>
    <cellStyle name="Navadno 3 6 4 2 6" xfId="15287"/>
    <cellStyle name="Navadno 3 6 4 2 6 2" xfId="29445"/>
    <cellStyle name="Navadno 3 6 4 2 7" xfId="19545"/>
    <cellStyle name="Navadno 3 6 4 2 8" xfId="5390"/>
    <cellStyle name="Navadno 3 6 4 2 9" xfId="33701"/>
    <cellStyle name="Navadno 3 6 4 3" xfId="3278"/>
    <cellStyle name="Navadno 3 6 4 3 2" xfId="13173"/>
    <cellStyle name="Navadno 3 6 4 3 2 2" xfId="27331"/>
    <cellStyle name="Navadno 3 6 4 3 3" xfId="17399"/>
    <cellStyle name="Navadno 3 6 4 3 3 2" xfId="31557"/>
    <cellStyle name="Navadno 3 6 4 3 4" xfId="21657"/>
    <cellStyle name="Navadno 3 6 4 3 5" xfId="8947"/>
    <cellStyle name="Navadno 3 6 4 3 6" xfId="36009"/>
    <cellStyle name="Navadno 3 6 4 4" xfId="1870"/>
    <cellStyle name="Navadno 3 6 4 4 2" xfId="11765"/>
    <cellStyle name="Navadno 3 6 4 4 2 2" xfId="25923"/>
    <cellStyle name="Navadno 3 6 4 4 3" xfId="15991"/>
    <cellStyle name="Navadno 3 6 4 4 3 2" xfId="30149"/>
    <cellStyle name="Navadno 3 6 4 4 4" xfId="20249"/>
    <cellStyle name="Navadno 3 6 4 4 5" xfId="7539"/>
    <cellStyle name="Navadno 3 6 4 4 6" xfId="36010"/>
    <cellStyle name="Navadno 3 6 4 5" xfId="6131"/>
    <cellStyle name="Navadno 3 6 4 5 2" xfId="23073"/>
    <cellStyle name="Navadno 3 6 4 6" xfId="10357"/>
    <cellStyle name="Navadno 3 6 4 6 2" xfId="24515"/>
    <cellStyle name="Navadno 3 6 4 7" xfId="14583"/>
    <cellStyle name="Navadno 3 6 4 7 2" xfId="28741"/>
    <cellStyle name="Navadno 3 6 4 8" xfId="18841"/>
    <cellStyle name="Navadno 3 6 4 9" xfId="4686"/>
    <cellStyle name="Navadno 3 6 5" xfId="814"/>
    <cellStyle name="Navadno 3 6 5 10" xfId="36011"/>
    <cellStyle name="Navadno 3 6 5 2" xfId="3630"/>
    <cellStyle name="Navadno 3 6 5 2 2" xfId="13525"/>
    <cellStyle name="Navadno 3 6 5 2 2 2" xfId="27683"/>
    <cellStyle name="Navadno 3 6 5 2 3" xfId="17751"/>
    <cellStyle name="Navadno 3 6 5 2 3 2" xfId="31909"/>
    <cellStyle name="Navadno 3 6 5 2 4" xfId="22009"/>
    <cellStyle name="Navadno 3 6 5 2 5" xfId="9299"/>
    <cellStyle name="Navadno 3 6 5 2 6" xfId="36012"/>
    <cellStyle name="Navadno 3 6 5 3" xfId="2222"/>
    <cellStyle name="Navadno 3 6 5 3 2" xfId="12117"/>
    <cellStyle name="Navadno 3 6 5 3 2 2" xfId="26275"/>
    <cellStyle name="Navadno 3 6 5 3 3" xfId="16343"/>
    <cellStyle name="Navadno 3 6 5 3 3 2" xfId="30501"/>
    <cellStyle name="Navadno 3 6 5 3 4" xfId="20601"/>
    <cellStyle name="Navadno 3 6 5 3 5" xfId="7891"/>
    <cellStyle name="Navadno 3 6 5 3 6" xfId="36013"/>
    <cellStyle name="Navadno 3 6 5 4" xfId="6483"/>
    <cellStyle name="Navadno 3 6 5 4 2" xfId="23425"/>
    <cellStyle name="Navadno 3 6 5 5" xfId="10709"/>
    <cellStyle name="Navadno 3 6 5 5 2" xfId="24867"/>
    <cellStyle name="Navadno 3 6 5 6" xfId="14935"/>
    <cellStyle name="Navadno 3 6 5 6 2" xfId="29093"/>
    <cellStyle name="Navadno 3 6 5 7" xfId="19193"/>
    <cellStyle name="Navadno 3 6 5 8" xfId="5038"/>
    <cellStyle name="Navadno 3 6 5 9" xfId="33349"/>
    <cellStyle name="Navadno 3 6 6" xfId="2894"/>
    <cellStyle name="Navadno 3 6 6 2" xfId="12789"/>
    <cellStyle name="Navadno 3 6 6 2 2" xfId="26947"/>
    <cellStyle name="Navadno 3 6 6 3" xfId="17015"/>
    <cellStyle name="Navadno 3 6 6 3 2" xfId="31173"/>
    <cellStyle name="Navadno 3 6 6 4" xfId="21273"/>
    <cellStyle name="Navadno 3 6 6 5" xfId="8563"/>
    <cellStyle name="Navadno 3 6 6 6" xfId="36014"/>
    <cellStyle name="Navadno 3 6 7" xfId="1486"/>
    <cellStyle name="Navadno 3 6 7 2" xfId="11381"/>
    <cellStyle name="Navadno 3 6 7 2 2" xfId="25539"/>
    <cellStyle name="Navadno 3 6 7 3" xfId="15607"/>
    <cellStyle name="Navadno 3 6 7 3 2" xfId="29765"/>
    <cellStyle name="Navadno 3 6 7 4" xfId="19865"/>
    <cellStyle name="Navadno 3 6 7 5" xfId="7155"/>
    <cellStyle name="Navadno 3 6 7 6" xfId="36015"/>
    <cellStyle name="Navadno 3 6 8" xfId="5715"/>
    <cellStyle name="Navadno 3 6 8 2" xfId="22657"/>
    <cellStyle name="Navadno 3 6 9" xfId="9941"/>
    <cellStyle name="Navadno 3 6 9 2" xfId="24099"/>
    <cellStyle name="Navadno 3 7" xfId="109"/>
    <cellStyle name="Navadno 3 7 10" xfId="18489"/>
    <cellStyle name="Navadno 3 7 11" xfId="4334"/>
    <cellStyle name="Navadno 3 7 12" xfId="32645"/>
    <cellStyle name="Navadno 3 7 13" xfId="36016"/>
    <cellStyle name="Navadno 3 7 2" xfId="269"/>
    <cellStyle name="Navadno 3 7 2 10" xfId="4494"/>
    <cellStyle name="Navadno 3 7 2 11" xfId="32805"/>
    <cellStyle name="Navadno 3 7 2 12" xfId="36017"/>
    <cellStyle name="Navadno 3 7 2 2" xfId="622"/>
    <cellStyle name="Navadno 3 7 2 2 10" xfId="33157"/>
    <cellStyle name="Navadno 3 7 2 2 11" xfId="36018"/>
    <cellStyle name="Navadno 3 7 2 2 2" xfId="1326"/>
    <cellStyle name="Navadno 3 7 2 2 2 10" xfId="36019"/>
    <cellStyle name="Navadno 3 7 2 2 2 2" xfId="4142"/>
    <cellStyle name="Navadno 3 7 2 2 2 2 2" xfId="14037"/>
    <cellStyle name="Navadno 3 7 2 2 2 2 2 2" xfId="28195"/>
    <cellStyle name="Navadno 3 7 2 2 2 2 3" xfId="18263"/>
    <cellStyle name="Navadno 3 7 2 2 2 2 3 2" xfId="32421"/>
    <cellStyle name="Navadno 3 7 2 2 2 2 4" xfId="22521"/>
    <cellStyle name="Navadno 3 7 2 2 2 2 5" xfId="9811"/>
    <cellStyle name="Navadno 3 7 2 2 2 2 6" xfId="36020"/>
    <cellStyle name="Navadno 3 7 2 2 2 3" xfId="2734"/>
    <cellStyle name="Navadno 3 7 2 2 2 3 2" xfId="12629"/>
    <cellStyle name="Navadno 3 7 2 2 2 3 2 2" xfId="26787"/>
    <cellStyle name="Navadno 3 7 2 2 2 3 3" xfId="16855"/>
    <cellStyle name="Navadno 3 7 2 2 2 3 3 2" xfId="31013"/>
    <cellStyle name="Navadno 3 7 2 2 2 3 4" xfId="21113"/>
    <cellStyle name="Navadno 3 7 2 2 2 3 5" xfId="8403"/>
    <cellStyle name="Navadno 3 7 2 2 2 3 6" xfId="36021"/>
    <cellStyle name="Navadno 3 7 2 2 2 4" xfId="6995"/>
    <cellStyle name="Navadno 3 7 2 2 2 4 2" xfId="23937"/>
    <cellStyle name="Navadno 3 7 2 2 2 5" xfId="11221"/>
    <cellStyle name="Navadno 3 7 2 2 2 5 2" xfId="25379"/>
    <cellStyle name="Navadno 3 7 2 2 2 6" xfId="15447"/>
    <cellStyle name="Navadno 3 7 2 2 2 6 2" xfId="29605"/>
    <cellStyle name="Navadno 3 7 2 2 2 7" xfId="19705"/>
    <cellStyle name="Navadno 3 7 2 2 2 8" xfId="5550"/>
    <cellStyle name="Navadno 3 7 2 2 2 9" xfId="33861"/>
    <cellStyle name="Navadno 3 7 2 2 3" xfId="3438"/>
    <cellStyle name="Navadno 3 7 2 2 3 2" xfId="13333"/>
    <cellStyle name="Navadno 3 7 2 2 3 2 2" xfId="27491"/>
    <cellStyle name="Navadno 3 7 2 2 3 3" xfId="17559"/>
    <cellStyle name="Navadno 3 7 2 2 3 3 2" xfId="31717"/>
    <cellStyle name="Navadno 3 7 2 2 3 4" xfId="21817"/>
    <cellStyle name="Navadno 3 7 2 2 3 5" xfId="9107"/>
    <cellStyle name="Navadno 3 7 2 2 3 6" xfId="36022"/>
    <cellStyle name="Navadno 3 7 2 2 4" xfId="2030"/>
    <cellStyle name="Navadno 3 7 2 2 4 2" xfId="11925"/>
    <cellStyle name="Navadno 3 7 2 2 4 2 2" xfId="26083"/>
    <cellStyle name="Navadno 3 7 2 2 4 3" xfId="16151"/>
    <cellStyle name="Navadno 3 7 2 2 4 3 2" xfId="30309"/>
    <cellStyle name="Navadno 3 7 2 2 4 4" xfId="20409"/>
    <cellStyle name="Navadno 3 7 2 2 4 5" xfId="7699"/>
    <cellStyle name="Navadno 3 7 2 2 4 6" xfId="36023"/>
    <cellStyle name="Navadno 3 7 2 2 5" xfId="6291"/>
    <cellStyle name="Navadno 3 7 2 2 5 2" xfId="23233"/>
    <cellStyle name="Navadno 3 7 2 2 6" xfId="10517"/>
    <cellStyle name="Navadno 3 7 2 2 6 2" xfId="24675"/>
    <cellStyle name="Navadno 3 7 2 2 7" xfId="14743"/>
    <cellStyle name="Navadno 3 7 2 2 7 2" xfId="28901"/>
    <cellStyle name="Navadno 3 7 2 2 8" xfId="19001"/>
    <cellStyle name="Navadno 3 7 2 2 9" xfId="4846"/>
    <cellStyle name="Navadno 3 7 2 3" xfId="974"/>
    <cellStyle name="Navadno 3 7 2 3 10" xfId="36024"/>
    <cellStyle name="Navadno 3 7 2 3 2" xfId="3790"/>
    <cellStyle name="Navadno 3 7 2 3 2 2" xfId="13685"/>
    <cellStyle name="Navadno 3 7 2 3 2 2 2" xfId="27843"/>
    <cellStyle name="Navadno 3 7 2 3 2 3" xfId="17911"/>
    <cellStyle name="Navadno 3 7 2 3 2 3 2" xfId="32069"/>
    <cellStyle name="Navadno 3 7 2 3 2 4" xfId="22169"/>
    <cellStyle name="Navadno 3 7 2 3 2 5" xfId="9459"/>
    <cellStyle name="Navadno 3 7 2 3 2 6" xfId="36025"/>
    <cellStyle name="Navadno 3 7 2 3 3" xfId="2382"/>
    <cellStyle name="Navadno 3 7 2 3 3 2" xfId="12277"/>
    <cellStyle name="Navadno 3 7 2 3 3 2 2" xfId="26435"/>
    <cellStyle name="Navadno 3 7 2 3 3 3" xfId="16503"/>
    <cellStyle name="Navadno 3 7 2 3 3 3 2" xfId="30661"/>
    <cellStyle name="Navadno 3 7 2 3 3 4" xfId="20761"/>
    <cellStyle name="Navadno 3 7 2 3 3 5" xfId="8051"/>
    <cellStyle name="Navadno 3 7 2 3 3 6" xfId="36026"/>
    <cellStyle name="Navadno 3 7 2 3 4" xfId="6643"/>
    <cellStyle name="Navadno 3 7 2 3 4 2" xfId="23585"/>
    <cellStyle name="Navadno 3 7 2 3 5" xfId="10869"/>
    <cellStyle name="Navadno 3 7 2 3 5 2" xfId="25027"/>
    <cellStyle name="Navadno 3 7 2 3 6" xfId="15095"/>
    <cellStyle name="Navadno 3 7 2 3 6 2" xfId="29253"/>
    <cellStyle name="Navadno 3 7 2 3 7" xfId="19353"/>
    <cellStyle name="Navadno 3 7 2 3 8" xfId="5198"/>
    <cellStyle name="Navadno 3 7 2 3 9" xfId="33509"/>
    <cellStyle name="Navadno 3 7 2 4" xfId="3086"/>
    <cellStyle name="Navadno 3 7 2 4 2" xfId="12981"/>
    <cellStyle name="Navadno 3 7 2 4 2 2" xfId="27139"/>
    <cellStyle name="Navadno 3 7 2 4 3" xfId="17207"/>
    <cellStyle name="Navadno 3 7 2 4 3 2" xfId="31365"/>
    <cellStyle name="Navadno 3 7 2 4 4" xfId="21465"/>
    <cellStyle name="Navadno 3 7 2 4 5" xfId="8755"/>
    <cellStyle name="Navadno 3 7 2 4 6" xfId="36027"/>
    <cellStyle name="Navadno 3 7 2 5" xfId="1678"/>
    <cellStyle name="Navadno 3 7 2 5 2" xfId="11573"/>
    <cellStyle name="Navadno 3 7 2 5 2 2" xfId="25731"/>
    <cellStyle name="Navadno 3 7 2 5 3" xfId="15799"/>
    <cellStyle name="Navadno 3 7 2 5 3 2" xfId="29957"/>
    <cellStyle name="Navadno 3 7 2 5 4" xfId="20057"/>
    <cellStyle name="Navadno 3 7 2 5 5" xfId="7347"/>
    <cellStyle name="Navadno 3 7 2 5 6" xfId="36028"/>
    <cellStyle name="Navadno 3 7 2 6" xfId="5939"/>
    <cellStyle name="Navadno 3 7 2 6 2" xfId="22881"/>
    <cellStyle name="Navadno 3 7 2 7" xfId="10165"/>
    <cellStyle name="Navadno 3 7 2 7 2" xfId="24323"/>
    <cellStyle name="Navadno 3 7 2 8" xfId="14391"/>
    <cellStyle name="Navadno 3 7 2 8 2" xfId="28549"/>
    <cellStyle name="Navadno 3 7 2 9" xfId="18649"/>
    <cellStyle name="Navadno 3 7 3" xfId="494"/>
    <cellStyle name="Navadno 3 7 3 10" xfId="33029"/>
    <cellStyle name="Navadno 3 7 3 11" xfId="36029"/>
    <cellStyle name="Navadno 3 7 3 2" xfId="1198"/>
    <cellStyle name="Navadno 3 7 3 2 10" xfId="36030"/>
    <cellStyle name="Navadno 3 7 3 2 2" xfId="4014"/>
    <cellStyle name="Navadno 3 7 3 2 2 2" xfId="13909"/>
    <cellStyle name="Navadno 3 7 3 2 2 2 2" xfId="28067"/>
    <cellStyle name="Navadno 3 7 3 2 2 3" xfId="18135"/>
    <cellStyle name="Navadno 3 7 3 2 2 3 2" xfId="32293"/>
    <cellStyle name="Navadno 3 7 3 2 2 4" xfId="22393"/>
    <cellStyle name="Navadno 3 7 3 2 2 5" xfId="9683"/>
    <cellStyle name="Navadno 3 7 3 2 2 6" xfId="36031"/>
    <cellStyle name="Navadno 3 7 3 2 3" xfId="2606"/>
    <cellStyle name="Navadno 3 7 3 2 3 2" xfId="12501"/>
    <cellStyle name="Navadno 3 7 3 2 3 2 2" xfId="26659"/>
    <cellStyle name="Navadno 3 7 3 2 3 3" xfId="16727"/>
    <cellStyle name="Navadno 3 7 3 2 3 3 2" xfId="30885"/>
    <cellStyle name="Navadno 3 7 3 2 3 4" xfId="20985"/>
    <cellStyle name="Navadno 3 7 3 2 3 5" xfId="8275"/>
    <cellStyle name="Navadno 3 7 3 2 3 6" xfId="36032"/>
    <cellStyle name="Navadno 3 7 3 2 4" xfId="6867"/>
    <cellStyle name="Navadno 3 7 3 2 4 2" xfId="23809"/>
    <cellStyle name="Navadno 3 7 3 2 5" xfId="11093"/>
    <cellStyle name="Navadno 3 7 3 2 5 2" xfId="25251"/>
    <cellStyle name="Navadno 3 7 3 2 6" xfId="15319"/>
    <cellStyle name="Navadno 3 7 3 2 6 2" xfId="29477"/>
    <cellStyle name="Navadno 3 7 3 2 7" xfId="19577"/>
    <cellStyle name="Navadno 3 7 3 2 8" xfId="5422"/>
    <cellStyle name="Navadno 3 7 3 2 9" xfId="33733"/>
    <cellStyle name="Navadno 3 7 3 3" xfId="3310"/>
    <cellStyle name="Navadno 3 7 3 3 2" xfId="13205"/>
    <cellStyle name="Navadno 3 7 3 3 2 2" xfId="27363"/>
    <cellStyle name="Navadno 3 7 3 3 3" xfId="17431"/>
    <cellStyle name="Navadno 3 7 3 3 3 2" xfId="31589"/>
    <cellStyle name="Navadno 3 7 3 3 4" xfId="21689"/>
    <cellStyle name="Navadno 3 7 3 3 5" xfId="8979"/>
    <cellStyle name="Navadno 3 7 3 3 6" xfId="36033"/>
    <cellStyle name="Navadno 3 7 3 4" xfId="1902"/>
    <cellStyle name="Navadno 3 7 3 4 2" xfId="11797"/>
    <cellStyle name="Navadno 3 7 3 4 2 2" xfId="25955"/>
    <cellStyle name="Navadno 3 7 3 4 3" xfId="16023"/>
    <cellStyle name="Navadno 3 7 3 4 3 2" xfId="30181"/>
    <cellStyle name="Navadno 3 7 3 4 4" xfId="20281"/>
    <cellStyle name="Navadno 3 7 3 4 5" xfId="7571"/>
    <cellStyle name="Navadno 3 7 3 4 6" xfId="36034"/>
    <cellStyle name="Navadno 3 7 3 5" xfId="6163"/>
    <cellStyle name="Navadno 3 7 3 5 2" xfId="23105"/>
    <cellStyle name="Navadno 3 7 3 6" xfId="10389"/>
    <cellStyle name="Navadno 3 7 3 6 2" xfId="24547"/>
    <cellStyle name="Navadno 3 7 3 7" xfId="14615"/>
    <cellStyle name="Navadno 3 7 3 7 2" xfId="28773"/>
    <cellStyle name="Navadno 3 7 3 8" xfId="18873"/>
    <cellStyle name="Navadno 3 7 3 9" xfId="4718"/>
    <cellStyle name="Navadno 3 7 4" xfId="846"/>
    <cellStyle name="Navadno 3 7 4 10" xfId="36035"/>
    <cellStyle name="Navadno 3 7 4 2" xfId="3662"/>
    <cellStyle name="Navadno 3 7 4 2 2" xfId="13557"/>
    <cellStyle name="Navadno 3 7 4 2 2 2" xfId="27715"/>
    <cellStyle name="Navadno 3 7 4 2 3" xfId="17783"/>
    <cellStyle name="Navadno 3 7 4 2 3 2" xfId="31941"/>
    <cellStyle name="Navadno 3 7 4 2 4" xfId="22041"/>
    <cellStyle name="Navadno 3 7 4 2 5" xfId="9331"/>
    <cellStyle name="Navadno 3 7 4 2 6" xfId="36036"/>
    <cellStyle name="Navadno 3 7 4 3" xfId="2254"/>
    <cellStyle name="Navadno 3 7 4 3 2" xfId="12149"/>
    <cellStyle name="Navadno 3 7 4 3 2 2" xfId="26307"/>
    <cellStyle name="Navadno 3 7 4 3 3" xfId="16375"/>
    <cellStyle name="Navadno 3 7 4 3 3 2" xfId="30533"/>
    <cellStyle name="Navadno 3 7 4 3 4" xfId="20633"/>
    <cellStyle name="Navadno 3 7 4 3 5" xfId="7923"/>
    <cellStyle name="Navadno 3 7 4 3 6" xfId="36037"/>
    <cellStyle name="Navadno 3 7 4 4" xfId="6515"/>
    <cellStyle name="Navadno 3 7 4 4 2" xfId="23457"/>
    <cellStyle name="Navadno 3 7 4 5" xfId="10741"/>
    <cellStyle name="Navadno 3 7 4 5 2" xfId="24899"/>
    <cellStyle name="Navadno 3 7 4 6" xfId="14967"/>
    <cellStyle name="Navadno 3 7 4 6 2" xfId="29125"/>
    <cellStyle name="Navadno 3 7 4 7" xfId="19225"/>
    <cellStyle name="Navadno 3 7 4 8" xfId="5070"/>
    <cellStyle name="Navadno 3 7 4 9" xfId="33381"/>
    <cellStyle name="Navadno 3 7 5" xfId="2926"/>
    <cellStyle name="Navadno 3 7 5 2" xfId="12821"/>
    <cellStyle name="Navadno 3 7 5 2 2" xfId="26979"/>
    <cellStyle name="Navadno 3 7 5 3" xfId="17047"/>
    <cellStyle name="Navadno 3 7 5 3 2" xfId="31205"/>
    <cellStyle name="Navadno 3 7 5 4" xfId="21305"/>
    <cellStyle name="Navadno 3 7 5 5" xfId="8595"/>
    <cellStyle name="Navadno 3 7 5 6" xfId="36038"/>
    <cellStyle name="Navadno 3 7 6" xfId="1518"/>
    <cellStyle name="Navadno 3 7 6 2" xfId="11413"/>
    <cellStyle name="Navadno 3 7 6 2 2" xfId="25571"/>
    <cellStyle name="Navadno 3 7 6 3" xfId="15639"/>
    <cellStyle name="Navadno 3 7 6 3 2" xfId="29797"/>
    <cellStyle name="Navadno 3 7 6 4" xfId="19897"/>
    <cellStyle name="Navadno 3 7 6 5" xfId="7187"/>
    <cellStyle name="Navadno 3 7 6 6" xfId="36039"/>
    <cellStyle name="Navadno 3 7 7" xfId="5779"/>
    <cellStyle name="Navadno 3 7 7 2" xfId="22721"/>
    <cellStyle name="Navadno 3 7 8" xfId="10005"/>
    <cellStyle name="Navadno 3 7 8 2" xfId="24163"/>
    <cellStyle name="Navadno 3 7 9" xfId="14231"/>
    <cellStyle name="Navadno 3 7 9 2" xfId="28389"/>
    <cellStyle name="Navadno 3 8" xfId="39"/>
    <cellStyle name="Navadno 3 8 10" xfId="18457"/>
    <cellStyle name="Navadno 3 8 11" xfId="4270"/>
    <cellStyle name="Navadno 3 8 12" xfId="32581"/>
    <cellStyle name="Navadno 3 8 13" xfId="36040"/>
    <cellStyle name="Navadno 3 8 2" xfId="205"/>
    <cellStyle name="Navadno 3 8 2 10" xfId="4430"/>
    <cellStyle name="Navadno 3 8 2 11" xfId="32741"/>
    <cellStyle name="Navadno 3 8 2 12" xfId="36041"/>
    <cellStyle name="Navadno 3 8 2 2" xfId="558"/>
    <cellStyle name="Navadno 3 8 2 2 10" xfId="33093"/>
    <cellStyle name="Navadno 3 8 2 2 11" xfId="36042"/>
    <cellStyle name="Navadno 3 8 2 2 2" xfId="1262"/>
    <cellStyle name="Navadno 3 8 2 2 2 10" xfId="36043"/>
    <cellStyle name="Navadno 3 8 2 2 2 2" xfId="4078"/>
    <cellStyle name="Navadno 3 8 2 2 2 2 2" xfId="13973"/>
    <cellStyle name="Navadno 3 8 2 2 2 2 2 2" xfId="28131"/>
    <cellStyle name="Navadno 3 8 2 2 2 2 3" xfId="18199"/>
    <cellStyle name="Navadno 3 8 2 2 2 2 3 2" xfId="32357"/>
    <cellStyle name="Navadno 3 8 2 2 2 2 4" xfId="22457"/>
    <cellStyle name="Navadno 3 8 2 2 2 2 5" xfId="9747"/>
    <cellStyle name="Navadno 3 8 2 2 2 2 6" xfId="36044"/>
    <cellStyle name="Navadno 3 8 2 2 2 3" xfId="2670"/>
    <cellStyle name="Navadno 3 8 2 2 2 3 2" xfId="12565"/>
    <cellStyle name="Navadno 3 8 2 2 2 3 2 2" xfId="26723"/>
    <cellStyle name="Navadno 3 8 2 2 2 3 3" xfId="16791"/>
    <cellStyle name="Navadno 3 8 2 2 2 3 3 2" xfId="30949"/>
    <cellStyle name="Navadno 3 8 2 2 2 3 4" xfId="21049"/>
    <cellStyle name="Navadno 3 8 2 2 2 3 5" xfId="8339"/>
    <cellStyle name="Navadno 3 8 2 2 2 3 6" xfId="36045"/>
    <cellStyle name="Navadno 3 8 2 2 2 4" xfId="6931"/>
    <cellStyle name="Navadno 3 8 2 2 2 4 2" xfId="23873"/>
    <cellStyle name="Navadno 3 8 2 2 2 5" xfId="11157"/>
    <cellStyle name="Navadno 3 8 2 2 2 5 2" xfId="25315"/>
    <cellStyle name="Navadno 3 8 2 2 2 6" xfId="15383"/>
    <cellStyle name="Navadno 3 8 2 2 2 6 2" xfId="29541"/>
    <cellStyle name="Navadno 3 8 2 2 2 7" xfId="19641"/>
    <cellStyle name="Navadno 3 8 2 2 2 8" xfId="5486"/>
    <cellStyle name="Navadno 3 8 2 2 2 9" xfId="33797"/>
    <cellStyle name="Navadno 3 8 2 2 3" xfId="3374"/>
    <cellStyle name="Navadno 3 8 2 2 3 2" xfId="13269"/>
    <cellStyle name="Navadno 3 8 2 2 3 2 2" xfId="27427"/>
    <cellStyle name="Navadno 3 8 2 2 3 3" xfId="17495"/>
    <cellStyle name="Navadno 3 8 2 2 3 3 2" xfId="31653"/>
    <cellStyle name="Navadno 3 8 2 2 3 4" xfId="21753"/>
    <cellStyle name="Navadno 3 8 2 2 3 5" xfId="9043"/>
    <cellStyle name="Navadno 3 8 2 2 3 6" xfId="36046"/>
    <cellStyle name="Navadno 3 8 2 2 4" xfId="1966"/>
    <cellStyle name="Navadno 3 8 2 2 4 2" xfId="11861"/>
    <cellStyle name="Navadno 3 8 2 2 4 2 2" xfId="26019"/>
    <cellStyle name="Navadno 3 8 2 2 4 3" xfId="16087"/>
    <cellStyle name="Navadno 3 8 2 2 4 3 2" xfId="30245"/>
    <cellStyle name="Navadno 3 8 2 2 4 4" xfId="20345"/>
    <cellStyle name="Navadno 3 8 2 2 4 5" xfId="7635"/>
    <cellStyle name="Navadno 3 8 2 2 4 6" xfId="36047"/>
    <cellStyle name="Navadno 3 8 2 2 5" xfId="6227"/>
    <cellStyle name="Navadno 3 8 2 2 5 2" xfId="23169"/>
    <cellStyle name="Navadno 3 8 2 2 6" xfId="10453"/>
    <cellStyle name="Navadno 3 8 2 2 6 2" xfId="24611"/>
    <cellStyle name="Navadno 3 8 2 2 7" xfId="14679"/>
    <cellStyle name="Navadno 3 8 2 2 7 2" xfId="28837"/>
    <cellStyle name="Navadno 3 8 2 2 8" xfId="18937"/>
    <cellStyle name="Navadno 3 8 2 2 9" xfId="4782"/>
    <cellStyle name="Navadno 3 8 2 3" xfId="910"/>
    <cellStyle name="Navadno 3 8 2 3 10" xfId="36048"/>
    <cellStyle name="Navadno 3 8 2 3 2" xfId="3726"/>
    <cellStyle name="Navadno 3 8 2 3 2 2" xfId="13621"/>
    <cellStyle name="Navadno 3 8 2 3 2 2 2" xfId="27779"/>
    <cellStyle name="Navadno 3 8 2 3 2 3" xfId="17847"/>
    <cellStyle name="Navadno 3 8 2 3 2 3 2" xfId="32005"/>
    <cellStyle name="Navadno 3 8 2 3 2 4" xfId="22105"/>
    <cellStyle name="Navadno 3 8 2 3 2 5" xfId="9395"/>
    <cellStyle name="Navadno 3 8 2 3 2 6" xfId="36049"/>
    <cellStyle name="Navadno 3 8 2 3 3" xfId="2318"/>
    <cellStyle name="Navadno 3 8 2 3 3 2" xfId="12213"/>
    <cellStyle name="Navadno 3 8 2 3 3 2 2" xfId="26371"/>
    <cellStyle name="Navadno 3 8 2 3 3 3" xfId="16439"/>
    <cellStyle name="Navadno 3 8 2 3 3 3 2" xfId="30597"/>
    <cellStyle name="Navadno 3 8 2 3 3 4" xfId="20697"/>
    <cellStyle name="Navadno 3 8 2 3 3 5" xfId="7987"/>
    <cellStyle name="Navadno 3 8 2 3 3 6" xfId="36050"/>
    <cellStyle name="Navadno 3 8 2 3 4" xfId="6579"/>
    <cellStyle name="Navadno 3 8 2 3 4 2" xfId="23521"/>
    <cellStyle name="Navadno 3 8 2 3 5" xfId="10805"/>
    <cellStyle name="Navadno 3 8 2 3 5 2" xfId="24963"/>
    <cellStyle name="Navadno 3 8 2 3 6" xfId="15031"/>
    <cellStyle name="Navadno 3 8 2 3 6 2" xfId="29189"/>
    <cellStyle name="Navadno 3 8 2 3 7" xfId="19289"/>
    <cellStyle name="Navadno 3 8 2 3 8" xfId="5134"/>
    <cellStyle name="Navadno 3 8 2 3 9" xfId="33445"/>
    <cellStyle name="Navadno 3 8 2 4" xfId="3022"/>
    <cellStyle name="Navadno 3 8 2 4 2" xfId="12917"/>
    <cellStyle name="Navadno 3 8 2 4 2 2" xfId="27075"/>
    <cellStyle name="Navadno 3 8 2 4 3" xfId="17143"/>
    <cellStyle name="Navadno 3 8 2 4 3 2" xfId="31301"/>
    <cellStyle name="Navadno 3 8 2 4 4" xfId="21401"/>
    <cellStyle name="Navadno 3 8 2 4 5" xfId="8691"/>
    <cellStyle name="Navadno 3 8 2 4 6" xfId="36051"/>
    <cellStyle name="Navadno 3 8 2 5" xfId="1614"/>
    <cellStyle name="Navadno 3 8 2 5 2" xfId="11509"/>
    <cellStyle name="Navadno 3 8 2 5 2 2" xfId="25667"/>
    <cellStyle name="Navadno 3 8 2 5 3" xfId="15735"/>
    <cellStyle name="Navadno 3 8 2 5 3 2" xfId="29893"/>
    <cellStyle name="Navadno 3 8 2 5 4" xfId="19993"/>
    <cellStyle name="Navadno 3 8 2 5 5" xfId="7283"/>
    <cellStyle name="Navadno 3 8 2 5 6" xfId="36052"/>
    <cellStyle name="Navadno 3 8 2 6" xfId="5875"/>
    <cellStyle name="Navadno 3 8 2 6 2" xfId="22817"/>
    <cellStyle name="Navadno 3 8 2 7" xfId="10101"/>
    <cellStyle name="Navadno 3 8 2 7 2" xfId="24259"/>
    <cellStyle name="Navadno 3 8 2 8" xfId="14327"/>
    <cellStyle name="Navadno 3 8 2 8 2" xfId="28485"/>
    <cellStyle name="Navadno 3 8 2 9" xfId="18585"/>
    <cellStyle name="Navadno 3 8 3" xfId="430"/>
    <cellStyle name="Navadno 3 8 3 10" xfId="32965"/>
    <cellStyle name="Navadno 3 8 3 11" xfId="36053"/>
    <cellStyle name="Navadno 3 8 3 2" xfId="1134"/>
    <cellStyle name="Navadno 3 8 3 2 10" xfId="36054"/>
    <cellStyle name="Navadno 3 8 3 2 2" xfId="3950"/>
    <cellStyle name="Navadno 3 8 3 2 2 2" xfId="13845"/>
    <cellStyle name="Navadno 3 8 3 2 2 2 2" xfId="28003"/>
    <cellStyle name="Navadno 3 8 3 2 2 3" xfId="18071"/>
    <cellStyle name="Navadno 3 8 3 2 2 3 2" xfId="32229"/>
    <cellStyle name="Navadno 3 8 3 2 2 4" xfId="22329"/>
    <cellStyle name="Navadno 3 8 3 2 2 5" xfId="9619"/>
    <cellStyle name="Navadno 3 8 3 2 2 6" xfId="36055"/>
    <cellStyle name="Navadno 3 8 3 2 3" xfId="2542"/>
    <cellStyle name="Navadno 3 8 3 2 3 2" xfId="12437"/>
    <cellStyle name="Navadno 3 8 3 2 3 2 2" xfId="26595"/>
    <cellStyle name="Navadno 3 8 3 2 3 3" xfId="16663"/>
    <cellStyle name="Navadno 3 8 3 2 3 3 2" xfId="30821"/>
    <cellStyle name="Navadno 3 8 3 2 3 4" xfId="20921"/>
    <cellStyle name="Navadno 3 8 3 2 3 5" xfId="8211"/>
    <cellStyle name="Navadno 3 8 3 2 3 6" xfId="36056"/>
    <cellStyle name="Navadno 3 8 3 2 4" xfId="6803"/>
    <cellStyle name="Navadno 3 8 3 2 4 2" xfId="23745"/>
    <cellStyle name="Navadno 3 8 3 2 5" xfId="11029"/>
    <cellStyle name="Navadno 3 8 3 2 5 2" xfId="25187"/>
    <cellStyle name="Navadno 3 8 3 2 6" xfId="15255"/>
    <cellStyle name="Navadno 3 8 3 2 6 2" xfId="29413"/>
    <cellStyle name="Navadno 3 8 3 2 7" xfId="19513"/>
    <cellStyle name="Navadno 3 8 3 2 8" xfId="5358"/>
    <cellStyle name="Navadno 3 8 3 2 9" xfId="33669"/>
    <cellStyle name="Navadno 3 8 3 3" xfId="3246"/>
    <cellStyle name="Navadno 3 8 3 3 2" xfId="13141"/>
    <cellStyle name="Navadno 3 8 3 3 2 2" xfId="27299"/>
    <cellStyle name="Navadno 3 8 3 3 3" xfId="17367"/>
    <cellStyle name="Navadno 3 8 3 3 3 2" xfId="31525"/>
    <cellStyle name="Navadno 3 8 3 3 4" xfId="21625"/>
    <cellStyle name="Navadno 3 8 3 3 5" xfId="8915"/>
    <cellStyle name="Navadno 3 8 3 3 6" xfId="36057"/>
    <cellStyle name="Navadno 3 8 3 4" xfId="1838"/>
    <cellStyle name="Navadno 3 8 3 4 2" xfId="11733"/>
    <cellStyle name="Navadno 3 8 3 4 2 2" xfId="25891"/>
    <cellStyle name="Navadno 3 8 3 4 3" xfId="15959"/>
    <cellStyle name="Navadno 3 8 3 4 3 2" xfId="30117"/>
    <cellStyle name="Navadno 3 8 3 4 4" xfId="20217"/>
    <cellStyle name="Navadno 3 8 3 4 5" xfId="7507"/>
    <cellStyle name="Navadno 3 8 3 4 6" xfId="36058"/>
    <cellStyle name="Navadno 3 8 3 5" xfId="6099"/>
    <cellStyle name="Navadno 3 8 3 5 2" xfId="23041"/>
    <cellStyle name="Navadno 3 8 3 6" xfId="10325"/>
    <cellStyle name="Navadno 3 8 3 6 2" xfId="24483"/>
    <cellStyle name="Navadno 3 8 3 7" xfId="14551"/>
    <cellStyle name="Navadno 3 8 3 7 2" xfId="28709"/>
    <cellStyle name="Navadno 3 8 3 8" xfId="18809"/>
    <cellStyle name="Navadno 3 8 3 9" xfId="4654"/>
    <cellStyle name="Navadno 3 8 4" xfId="782"/>
    <cellStyle name="Navadno 3 8 4 10" xfId="36059"/>
    <cellStyle name="Navadno 3 8 4 2" xfId="3598"/>
    <cellStyle name="Navadno 3 8 4 2 2" xfId="13493"/>
    <cellStyle name="Navadno 3 8 4 2 2 2" xfId="27651"/>
    <cellStyle name="Navadno 3 8 4 2 3" xfId="17719"/>
    <cellStyle name="Navadno 3 8 4 2 3 2" xfId="31877"/>
    <cellStyle name="Navadno 3 8 4 2 4" xfId="21977"/>
    <cellStyle name="Navadno 3 8 4 2 5" xfId="9267"/>
    <cellStyle name="Navadno 3 8 4 2 6" xfId="36060"/>
    <cellStyle name="Navadno 3 8 4 3" xfId="2190"/>
    <cellStyle name="Navadno 3 8 4 3 2" xfId="12085"/>
    <cellStyle name="Navadno 3 8 4 3 2 2" xfId="26243"/>
    <cellStyle name="Navadno 3 8 4 3 3" xfId="16311"/>
    <cellStyle name="Navadno 3 8 4 3 3 2" xfId="30469"/>
    <cellStyle name="Navadno 3 8 4 3 4" xfId="20569"/>
    <cellStyle name="Navadno 3 8 4 3 5" xfId="7859"/>
    <cellStyle name="Navadno 3 8 4 3 6" xfId="36061"/>
    <cellStyle name="Navadno 3 8 4 4" xfId="6451"/>
    <cellStyle name="Navadno 3 8 4 4 2" xfId="23393"/>
    <cellStyle name="Navadno 3 8 4 5" xfId="10677"/>
    <cellStyle name="Navadno 3 8 4 5 2" xfId="24835"/>
    <cellStyle name="Navadno 3 8 4 6" xfId="14903"/>
    <cellStyle name="Navadno 3 8 4 6 2" xfId="29061"/>
    <cellStyle name="Navadno 3 8 4 7" xfId="19161"/>
    <cellStyle name="Navadno 3 8 4 8" xfId="5006"/>
    <cellStyle name="Navadno 3 8 4 9" xfId="33317"/>
    <cellStyle name="Navadno 3 8 5" xfId="2862"/>
    <cellStyle name="Navadno 3 8 5 2" xfId="12757"/>
    <cellStyle name="Navadno 3 8 5 2 2" xfId="26915"/>
    <cellStyle name="Navadno 3 8 5 3" xfId="16983"/>
    <cellStyle name="Navadno 3 8 5 3 2" xfId="31141"/>
    <cellStyle name="Navadno 3 8 5 4" xfId="21241"/>
    <cellStyle name="Navadno 3 8 5 5" xfId="8531"/>
    <cellStyle name="Navadno 3 8 5 6" xfId="36062"/>
    <cellStyle name="Navadno 3 8 6" xfId="1454"/>
    <cellStyle name="Navadno 3 8 6 2" xfId="11349"/>
    <cellStyle name="Navadno 3 8 6 2 2" xfId="25507"/>
    <cellStyle name="Navadno 3 8 6 3" xfId="15575"/>
    <cellStyle name="Navadno 3 8 6 3 2" xfId="29733"/>
    <cellStyle name="Navadno 3 8 6 4" xfId="19833"/>
    <cellStyle name="Navadno 3 8 6 5" xfId="7123"/>
    <cellStyle name="Navadno 3 8 6 6" xfId="36063"/>
    <cellStyle name="Navadno 3 8 7" xfId="5747"/>
    <cellStyle name="Navadno 3 8 7 2" xfId="22689"/>
    <cellStyle name="Navadno 3 8 8" xfId="9973"/>
    <cellStyle name="Navadno 3 8 8 2" xfId="24131"/>
    <cellStyle name="Navadno 3 8 9" xfId="14199"/>
    <cellStyle name="Navadno 3 8 9 2" xfId="28357"/>
    <cellStyle name="Navadno 3 9" xfId="141"/>
    <cellStyle name="Navadno 3 9 10" xfId="4366"/>
    <cellStyle name="Navadno 3 9 11" xfId="32677"/>
    <cellStyle name="Navadno 3 9 12" xfId="36064"/>
    <cellStyle name="Navadno 3 9 2" xfId="526"/>
    <cellStyle name="Navadno 3 9 2 10" xfId="33061"/>
    <cellStyle name="Navadno 3 9 2 11" xfId="36065"/>
    <cellStyle name="Navadno 3 9 2 2" xfId="1230"/>
    <cellStyle name="Navadno 3 9 2 2 10" xfId="36066"/>
    <cellStyle name="Navadno 3 9 2 2 2" xfId="4046"/>
    <cellStyle name="Navadno 3 9 2 2 2 2" xfId="13941"/>
    <cellStyle name="Navadno 3 9 2 2 2 2 2" xfId="28099"/>
    <cellStyle name="Navadno 3 9 2 2 2 3" xfId="18167"/>
    <cellStyle name="Navadno 3 9 2 2 2 3 2" xfId="32325"/>
    <cellStyle name="Navadno 3 9 2 2 2 4" xfId="22425"/>
    <cellStyle name="Navadno 3 9 2 2 2 5" xfId="9715"/>
    <cellStyle name="Navadno 3 9 2 2 2 6" xfId="36067"/>
    <cellStyle name="Navadno 3 9 2 2 3" xfId="2638"/>
    <cellStyle name="Navadno 3 9 2 2 3 2" xfId="12533"/>
    <cellStyle name="Navadno 3 9 2 2 3 2 2" xfId="26691"/>
    <cellStyle name="Navadno 3 9 2 2 3 3" xfId="16759"/>
    <cellStyle name="Navadno 3 9 2 2 3 3 2" xfId="30917"/>
    <cellStyle name="Navadno 3 9 2 2 3 4" xfId="21017"/>
    <cellStyle name="Navadno 3 9 2 2 3 5" xfId="8307"/>
    <cellStyle name="Navadno 3 9 2 2 3 6" xfId="36068"/>
    <cellStyle name="Navadno 3 9 2 2 4" xfId="6899"/>
    <cellStyle name="Navadno 3 9 2 2 4 2" xfId="23841"/>
    <cellStyle name="Navadno 3 9 2 2 5" xfId="11125"/>
    <cellStyle name="Navadno 3 9 2 2 5 2" xfId="25283"/>
    <cellStyle name="Navadno 3 9 2 2 6" xfId="15351"/>
    <cellStyle name="Navadno 3 9 2 2 6 2" xfId="29509"/>
    <cellStyle name="Navadno 3 9 2 2 7" xfId="19609"/>
    <cellStyle name="Navadno 3 9 2 2 8" xfId="5454"/>
    <cellStyle name="Navadno 3 9 2 2 9" xfId="33765"/>
    <cellStyle name="Navadno 3 9 2 3" xfId="3342"/>
    <cellStyle name="Navadno 3 9 2 3 2" xfId="13237"/>
    <cellStyle name="Navadno 3 9 2 3 2 2" xfId="27395"/>
    <cellStyle name="Navadno 3 9 2 3 3" xfId="17463"/>
    <cellStyle name="Navadno 3 9 2 3 3 2" xfId="31621"/>
    <cellStyle name="Navadno 3 9 2 3 4" xfId="21721"/>
    <cellStyle name="Navadno 3 9 2 3 5" xfId="9011"/>
    <cellStyle name="Navadno 3 9 2 3 6" xfId="36069"/>
    <cellStyle name="Navadno 3 9 2 4" xfId="1934"/>
    <cellStyle name="Navadno 3 9 2 4 2" xfId="11829"/>
    <cellStyle name="Navadno 3 9 2 4 2 2" xfId="25987"/>
    <cellStyle name="Navadno 3 9 2 4 3" xfId="16055"/>
    <cellStyle name="Navadno 3 9 2 4 3 2" xfId="30213"/>
    <cellStyle name="Navadno 3 9 2 4 4" xfId="20313"/>
    <cellStyle name="Navadno 3 9 2 4 5" xfId="7603"/>
    <cellStyle name="Navadno 3 9 2 4 6" xfId="36070"/>
    <cellStyle name="Navadno 3 9 2 5" xfId="6195"/>
    <cellStyle name="Navadno 3 9 2 5 2" xfId="23137"/>
    <cellStyle name="Navadno 3 9 2 6" xfId="10421"/>
    <cellStyle name="Navadno 3 9 2 6 2" xfId="24579"/>
    <cellStyle name="Navadno 3 9 2 7" xfId="14647"/>
    <cellStyle name="Navadno 3 9 2 7 2" xfId="28805"/>
    <cellStyle name="Navadno 3 9 2 8" xfId="18905"/>
    <cellStyle name="Navadno 3 9 2 9" xfId="4750"/>
    <cellStyle name="Navadno 3 9 3" xfId="878"/>
    <cellStyle name="Navadno 3 9 3 10" xfId="36071"/>
    <cellStyle name="Navadno 3 9 3 2" xfId="3694"/>
    <cellStyle name="Navadno 3 9 3 2 2" xfId="13589"/>
    <cellStyle name="Navadno 3 9 3 2 2 2" xfId="27747"/>
    <cellStyle name="Navadno 3 9 3 2 3" xfId="17815"/>
    <cellStyle name="Navadno 3 9 3 2 3 2" xfId="31973"/>
    <cellStyle name="Navadno 3 9 3 2 4" xfId="22073"/>
    <cellStyle name="Navadno 3 9 3 2 5" xfId="9363"/>
    <cellStyle name="Navadno 3 9 3 2 6" xfId="36072"/>
    <cellStyle name="Navadno 3 9 3 3" xfId="2286"/>
    <cellStyle name="Navadno 3 9 3 3 2" xfId="12181"/>
    <cellStyle name="Navadno 3 9 3 3 2 2" xfId="26339"/>
    <cellStyle name="Navadno 3 9 3 3 3" xfId="16407"/>
    <cellStyle name="Navadno 3 9 3 3 3 2" xfId="30565"/>
    <cellStyle name="Navadno 3 9 3 3 4" xfId="20665"/>
    <cellStyle name="Navadno 3 9 3 3 5" xfId="7955"/>
    <cellStyle name="Navadno 3 9 3 3 6" xfId="36073"/>
    <cellStyle name="Navadno 3 9 3 4" xfId="6547"/>
    <cellStyle name="Navadno 3 9 3 4 2" xfId="23489"/>
    <cellStyle name="Navadno 3 9 3 5" xfId="10773"/>
    <cellStyle name="Navadno 3 9 3 5 2" xfId="24931"/>
    <cellStyle name="Navadno 3 9 3 6" xfId="14999"/>
    <cellStyle name="Navadno 3 9 3 6 2" xfId="29157"/>
    <cellStyle name="Navadno 3 9 3 7" xfId="19257"/>
    <cellStyle name="Navadno 3 9 3 8" xfId="5102"/>
    <cellStyle name="Navadno 3 9 3 9" xfId="33413"/>
    <cellStyle name="Navadno 3 9 4" xfId="2958"/>
    <cellStyle name="Navadno 3 9 4 2" xfId="12853"/>
    <cellStyle name="Navadno 3 9 4 2 2" xfId="27011"/>
    <cellStyle name="Navadno 3 9 4 3" xfId="17079"/>
    <cellStyle name="Navadno 3 9 4 3 2" xfId="31237"/>
    <cellStyle name="Navadno 3 9 4 4" xfId="21337"/>
    <cellStyle name="Navadno 3 9 4 5" xfId="8627"/>
    <cellStyle name="Navadno 3 9 4 6" xfId="36074"/>
    <cellStyle name="Navadno 3 9 5" xfId="1550"/>
    <cellStyle name="Navadno 3 9 5 2" xfId="11445"/>
    <cellStyle name="Navadno 3 9 5 2 2" xfId="25603"/>
    <cellStyle name="Navadno 3 9 5 3" xfId="15671"/>
    <cellStyle name="Navadno 3 9 5 3 2" xfId="29829"/>
    <cellStyle name="Navadno 3 9 5 4" xfId="19929"/>
    <cellStyle name="Navadno 3 9 5 5" xfId="7219"/>
    <cellStyle name="Navadno 3 9 5 6" xfId="36075"/>
    <cellStyle name="Navadno 3 9 6" xfId="5811"/>
    <cellStyle name="Navadno 3 9 6 2" xfId="22753"/>
    <cellStyle name="Navadno 3 9 7" xfId="10037"/>
    <cellStyle name="Navadno 3 9 7 2" xfId="24195"/>
    <cellStyle name="Navadno 3 9 8" xfId="14263"/>
    <cellStyle name="Navadno 3 9 8 2" xfId="28421"/>
    <cellStyle name="Navadno 3 9 9" xfId="18521"/>
    <cellStyle name="Navadno 4" xfId="74"/>
    <cellStyle name="Navadno 5" xfId="71"/>
    <cellStyle name="Navadno 6" xfId="5678"/>
    <cellStyle name="Navadno 6 2" xfId="22623"/>
    <cellStyle name="Navadno 7" xfId="9907"/>
    <cellStyle name="Navadno 7 2" xfId="24065"/>
    <cellStyle name="Navadno 8" xfId="14133"/>
    <cellStyle name="Navadno 8 2" xfId="28291"/>
    <cellStyle name="Navadno 9" xfId="18391"/>
    <cellStyle name="Normal" xfId="0" builtinId="0"/>
    <cellStyle name="Normal 2" xfId="14"/>
    <cellStyle name="Normal 2 2" xfId="22618"/>
    <cellStyle name="Normal 3" xfId="5680"/>
    <cellStyle name="Normal 4" xfId="36076"/>
    <cellStyle name="Normal 5" xfId="22621"/>
    <cellStyle name="Normal 6" xfId="22622"/>
    <cellStyle name="Odstotek 2" xfId="79"/>
    <cellStyle name="Percent 2" xfId="5685"/>
    <cellStyle name="TableStyleLight1" xfId="22620"/>
    <cellStyle name="Vejica 2" xfId="6"/>
    <cellStyle name="Vejica 2 10" xfId="174"/>
    <cellStyle name="Vejica 2 10 10" xfId="4399"/>
    <cellStyle name="Vejica 2 10 11" xfId="32710"/>
    <cellStyle name="Vejica 2 10 2" xfId="399"/>
    <cellStyle name="Vejica 2 10 2 10" xfId="32934"/>
    <cellStyle name="Vejica 2 10 2 2" xfId="1103"/>
    <cellStyle name="Vejica 2 10 2 2 2" xfId="3919"/>
    <cellStyle name="Vejica 2 10 2 2 2 2" xfId="13814"/>
    <cellStyle name="Vejica 2 10 2 2 2 2 2" xfId="27972"/>
    <cellStyle name="Vejica 2 10 2 2 2 3" xfId="18040"/>
    <cellStyle name="Vejica 2 10 2 2 2 3 2" xfId="32198"/>
    <cellStyle name="Vejica 2 10 2 2 2 4" xfId="22298"/>
    <cellStyle name="Vejica 2 10 2 2 2 5" xfId="9588"/>
    <cellStyle name="Vejica 2 10 2 2 3" xfId="2511"/>
    <cellStyle name="Vejica 2 10 2 2 3 2" xfId="12406"/>
    <cellStyle name="Vejica 2 10 2 2 3 2 2" xfId="26564"/>
    <cellStyle name="Vejica 2 10 2 2 3 3" xfId="16632"/>
    <cellStyle name="Vejica 2 10 2 2 3 3 2" xfId="30790"/>
    <cellStyle name="Vejica 2 10 2 2 3 4" xfId="20890"/>
    <cellStyle name="Vejica 2 10 2 2 3 5" xfId="8180"/>
    <cellStyle name="Vejica 2 10 2 2 4" xfId="6772"/>
    <cellStyle name="Vejica 2 10 2 2 4 2" xfId="23714"/>
    <cellStyle name="Vejica 2 10 2 2 5" xfId="10998"/>
    <cellStyle name="Vejica 2 10 2 2 5 2" xfId="25156"/>
    <cellStyle name="Vejica 2 10 2 2 6" xfId="15224"/>
    <cellStyle name="Vejica 2 10 2 2 6 2" xfId="29382"/>
    <cellStyle name="Vejica 2 10 2 2 7" xfId="19482"/>
    <cellStyle name="Vejica 2 10 2 2 8" xfId="5327"/>
    <cellStyle name="Vejica 2 10 2 2 9" xfId="33638"/>
    <cellStyle name="Vejica 2 10 2 3" xfId="3215"/>
    <cellStyle name="Vejica 2 10 2 3 2" xfId="13110"/>
    <cellStyle name="Vejica 2 10 2 3 2 2" xfId="27268"/>
    <cellStyle name="Vejica 2 10 2 3 3" xfId="17336"/>
    <cellStyle name="Vejica 2 10 2 3 3 2" xfId="31494"/>
    <cellStyle name="Vejica 2 10 2 3 4" xfId="21594"/>
    <cellStyle name="Vejica 2 10 2 3 5" xfId="8884"/>
    <cellStyle name="Vejica 2 10 2 4" xfId="1807"/>
    <cellStyle name="Vejica 2 10 2 4 2" xfId="11702"/>
    <cellStyle name="Vejica 2 10 2 4 2 2" xfId="25860"/>
    <cellStyle name="Vejica 2 10 2 4 3" xfId="15928"/>
    <cellStyle name="Vejica 2 10 2 4 3 2" xfId="30086"/>
    <cellStyle name="Vejica 2 10 2 4 4" xfId="20186"/>
    <cellStyle name="Vejica 2 10 2 4 5" xfId="7476"/>
    <cellStyle name="Vejica 2 10 2 5" xfId="6068"/>
    <cellStyle name="Vejica 2 10 2 5 2" xfId="23010"/>
    <cellStyle name="Vejica 2 10 2 6" xfId="10294"/>
    <cellStyle name="Vejica 2 10 2 6 2" xfId="24452"/>
    <cellStyle name="Vejica 2 10 2 7" xfId="14520"/>
    <cellStyle name="Vejica 2 10 2 7 2" xfId="28678"/>
    <cellStyle name="Vejica 2 10 2 8" xfId="18778"/>
    <cellStyle name="Vejica 2 10 2 9" xfId="4623"/>
    <cellStyle name="Vejica 2 10 3" xfId="751"/>
    <cellStyle name="Vejica 2 10 3 2" xfId="3567"/>
    <cellStyle name="Vejica 2 10 3 2 2" xfId="13462"/>
    <cellStyle name="Vejica 2 10 3 2 2 2" xfId="27620"/>
    <cellStyle name="Vejica 2 10 3 2 3" xfId="17688"/>
    <cellStyle name="Vejica 2 10 3 2 3 2" xfId="31846"/>
    <cellStyle name="Vejica 2 10 3 2 4" xfId="21946"/>
    <cellStyle name="Vejica 2 10 3 2 5" xfId="9236"/>
    <cellStyle name="Vejica 2 10 3 3" xfId="2159"/>
    <cellStyle name="Vejica 2 10 3 3 2" xfId="12054"/>
    <cellStyle name="Vejica 2 10 3 3 2 2" xfId="26212"/>
    <cellStyle name="Vejica 2 10 3 3 3" xfId="16280"/>
    <cellStyle name="Vejica 2 10 3 3 3 2" xfId="30438"/>
    <cellStyle name="Vejica 2 10 3 3 4" xfId="20538"/>
    <cellStyle name="Vejica 2 10 3 3 5" xfId="7828"/>
    <cellStyle name="Vejica 2 10 3 4" xfId="6420"/>
    <cellStyle name="Vejica 2 10 3 4 2" xfId="23362"/>
    <cellStyle name="Vejica 2 10 3 5" xfId="10646"/>
    <cellStyle name="Vejica 2 10 3 5 2" xfId="24804"/>
    <cellStyle name="Vejica 2 10 3 6" xfId="14872"/>
    <cellStyle name="Vejica 2 10 3 6 2" xfId="29030"/>
    <cellStyle name="Vejica 2 10 3 7" xfId="19130"/>
    <cellStyle name="Vejica 2 10 3 8" xfId="4975"/>
    <cellStyle name="Vejica 2 10 3 9" xfId="33286"/>
    <cellStyle name="Vejica 2 10 4" xfId="2991"/>
    <cellStyle name="Vejica 2 10 4 2" xfId="12886"/>
    <cellStyle name="Vejica 2 10 4 2 2" xfId="27044"/>
    <cellStyle name="Vejica 2 10 4 3" xfId="17112"/>
    <cellStyle name="Vejica 2 10 4 3 2" xfId="31270"/>
    <cellStyle name="Vejica 2 10 4 4" xfId="21370"/>
    <cellStyle name="Vejica 2 10 4 5" xfId="8660"/>
    <cellStyle name="Vejica 2 10 5" xfId="1583"/>
    <cellStyle name="Vejica 2 10 5 2" xfId="11478"/>
    <cellStyle name="Vejica 2 10 5 2 2" xfId="25636"/>
    <cellStyle name="Vejica 2 10 5 3" xfId="15704"/>
    <cellStyle name="Vejica 2 10 5 3 2" xfId="29862"/>
    <cellStyle name="Vejica 2 10 5 4" xfId="19962"/>
    <cellStyle name="Vejica 2 10 5 5" xfId="7252"/>
    <cellStyle name="Vejica 2 10 6" xfId="5844"/>
    <cellStyle name="Vejica 2 10 6 2" xfId="22786"/>
    <cellStyle name="Vejica 2 10 7" xfId="10070"/>
    <cellStyle name="Vejica 2 10 7 2" xfId="24228"/>
    <cellStyle name="Vejica 2 10 8" xfId="14296"/>
    <cellStyle name="Vejica 2 10 8 2" xfId="28454"/>
    <cellStyle name="Vejica 2 10 9" xfId="18554"/>
    <cellStyle name="Vejica 2 11" xfId="322"/>
    <cellStyle name="Vejica 2 11 10" xfId="4546"/>
    <cellStyle name="Vejica 2 11 11" xfId="32857"/>
    <cellStyle name="Vejica 2 11 2" xfId="674"/>
    <cellStyle name="Vejica 2 11 2 10" xfId="33209"/>
    <cellStyle name="Vejica 2 11 2 2" xfId="1378"/>
    <cellStyle name="Vejica 2 11 2 2 2" xfId="4194"/>
    <cellStyle name="Vejica 2 11 2 2 2 2" xfId="14089"/>
    <cellStyle name="Vejica 2 11 2 2 2 2 2" xfId="28247"/>
    <cellStyle name="Vejica 2 11 2 2 2 3" xfId="18315"/>
    <cellStyle name="Vejica 2 11 2 2 2 3 2" xfId="32473"/>
    <cellStyle name="Vejica 2 11 2 2 2 4" xfId="22573"/>
    <cellStyle name="Vejica 2 11 2 2 2 5" xfId="9863"/>
    <cellStyle name="Vejica 2 11 2 2 3" xfId="2786"/>
    <cellStyle name="Vejica 2 11 2 2 3 2" xfId="12681"/>
    <cellStyle name="Vejica 2 11 2 2 3 2 2" xfId="26839"/>
    <cellStyle name="Vejica 2 11 2 2 3 3" xfId="16907"/>
    <cellStyle name="Vejica 2 11 2 2 3 3 2" xfId="31065"/>
    <cellStyle name="Vejica 2 11 2 2 3 4" xfId="21165"/>
    <cellStyle name="Vejica 2 11 2 2 3 5" xfId="8455"/>
    <cellStyle name="Vejica 2 11 2 2 4" xfId="7047"/>
    <cellStyle name="Vejica 2 11 2 2 4 2" xfId="23989"/>
    <cellStyle name="Vejica 2 11 2 2 5" xfId="11273"/>
    <cellStyle name="Vejica 2 11 2 2 5 2" xfId="25431"/>
    <cellStyle name="Vejica 2 11 2 2 6" xfId="15499"/>
    <cellStyle name="Vejica 2 11 2 2 6 2" xfId="29657"/>
    <cellStyle name="Vejica 2 11 2 2 7" xfId="19757"/>
    <cellStyle name="Vejica 2 11 2 2 8" xfId="5602"/>
    <cellStyle name="Vejica 2 11 2 2 9" xfId="33913"/>
    <cellStyle name="Vejica 2 11 2 3" xfId="3490"/>
    <cellStyle name="Vejica 2 11 2 3 2" xfId="13385"/>
    <cellStyle name="Vejica 2 11 2 3 2 2" xfId="27543"/>
    <cellStyle name="Vejica 2 11 2 3 3" xfId="17611"/>
    <cellStyle name="Vejica 2 11 2 3 3 2" xfId="31769"/>
    <cellStyle name="Vejica 2 11 2 3 4" xfId="21869"/>
    <cellStyle name="Vejica 2 11 2 3 5" xfId="9159"/>
    <cellStyle name="Vejica 2 11 2 4" xfId="2082"/>
    <cellStyle name="Vejica 2 11 2 4 2" xfId="11977"/>
    <cellStyle name="Vejica 2 11 2 4 2 2" xfId="26135"/>
    <cellStyle name="Vejica 2 11 2 4 3" xfId="16203"/>
    <cellStyle name="Vejica 2 11 2 4 3 2" xfId="30361"/>
    <cellStyle name="Vejica 2 11 2 4 4" xfId="20461"/>
    <cellStyle name="Vejica 2 11 2 4 5" xfId="7751"/>
    <cellStyle name="Vejica 2 11 2 5" xfId="6343"/>
    <cellStyle name="Vejica 2 11 2 5 2" xfId="23285"/>
    <cellStyle name="Vejica 2 11 2 6" xfId="10569"/>
    <cellStyle name="Vejica 2 11 2 6 2" xfId="24727"/>
    <cellStyle name="Vejica 2 11 2 7" xfId="14795"/>
    <cellStyle name="Vejica 2 11 2 7 2" xfId="28953"/>
    <cellStyle name="Vejica 2 11 2 8" xfId="19053"/>
    <cellStyle name="Vejica 2 11 2 9" xfId="4898"/>
    <cellStyle name="Vejica 2 11 3" xfId="1026"/>
    <cellStyle name="Vejica 2 11 3 2" xfId="3842"/>
    <cellStyle name="Vejica 2 11 3 2 2" xfId="13737"/>
    <cellStyle name="Vejica 2 11 3 2 2 2" xfId="27895"/>
    <cellStyle name="Vejica 2 11 3 2 3" xfId="17963"/>
    <cellStyle name="Vejica 2 11 3 2 3 2" xfId="32121"/>
    <cellStyle name="Vejica 2 11 3 2 4" xfId="22221"/>
    <cellStyle name="Vejica 2 11 3 2 5" xfId="9511"/>
    <cellStyle name="Vejica 2 11 3 3" xfId="2434"/>
    <cellStyle name="Vejica 2 11 3 3 2" xfId="12329"/>
    <cellStyle name="Vejica 2 11 3 3 2 2" xfId="26487"/>
    <cellStyle name="Vejica 2 11 3 3 3" xfId="16555"/>
    <cellStyle name="Vejica 2 11 3 3 3 2" xfId="30713"/>
    <cellStyle name="Vejica 2 11 3 3 4" xfId="20813"/>
    <cellStyle name="Vejica 2 11 3 3 5" xfId="8103"/>
    <cellStyle name="Vejica 2 11 3 4" xfId="6695"/>
    <cellStyle name="Vejica 2 11 3 4 2" xfId="23637"/>
    <cellStyle name="Vejica 2 11 3 5" xfId="10921"/>
    <cellStyle name="Vejica 2 11 3 5 2" xfId="25079"/>
    <cellStyle name="Vejica 2 11 3 6" xfId="15147"/>
    <cellStyle name="Vejica 2 11 3 6 2" xfId="29305"/>
    <cellStyle name="Vejica 2 11 3 7" xfId="19405"/>
    <cellStyle name="Vejica 2 11 3 8" xfId="5250"/>
    <cellStyle name="Vejica 2 11 3 9" xfId="33561"/>
    <cellStyle name="Vejica 2 11 4" xfId="3138"/>
    <cellStyle name="Vejica 2 11 4 2" xfId="13033"/>
    <cellStyle name="Vejica 2 11 4 2 2" xfId="27191"/>
    <cellStyle name="Vejica 2 11 4 3" xfId="17259"/>
    <cellStyle name="Vejica 2 11 4 3 2" xfId="31417"/>
    <cellStyle name="Vejica 2 11 4 4" xfId="21517"/>
    <cellStyle name="Vejica 2 11 4 5" xfId="8807"/>
    <cellStyle name="Vejica 2 11 5" xfId="1730"/>
    <cellStyle name="Vejica 2 11 5 2" xfId="11625"/>
    <cellStyle name="Vejica 2 11 5 2 2" xfId="25783"/>
    <cellStyle name="Vejica 2 11 5 3" xfId="15851"/>
    <cellStyle name="Vejica 2 11 5 3 2" xfId="30009"/>
    <cellStyle name="Vejica 2 11 5 4" xfId="20109"/>
    <cellStyle name="Vejica 2 11 5 5" xfId="7399"/>
    <cellStyle name="Vejica 2 11 6" xfId="5991"/>
    <cellStyle name="Vejica 2 11 6 2" xfId="22933"/>
    <cellStyle name="Vejica 2 11 7" xfId="10217"/>
    <cellStyle name="Vejica 2 11 7 2" xfId="24375"/>
    <cellStyle name="Vejica 2 11 8" xfId="14443"/>
    <cellStyle name="Vejica 2 11 8 2" xfId="28601"/>
    <cellStyle name="Vejica 2 11 9" xfId="18701"/>
    <cellStyle name="Vejica 2 12" xfId="367"/>
    <cellStyle name="Vejica 2 12 10" xfId="32902"/>
    <cellStyle name="Vejica 2 12 2" xfId="1071"/>
    <cellStyle name="Vejica 2 12 2 2" xfId="3887"/>
    <cellStyle name="Vejica 2 12 2 2 2" xfId="13782"/>
    <cellStyle name="Vejica 2 12 2 2 2 2" xfId="27940"/>
    <cellStyle name="Vejica 2 12 2 2 3" xfId="18008"/>
    <cellStyle name="Vejica 2 12 2 2 3 2" xfId="32166"/>
    <cellStyle name="Vejica 2 12 2 2 4" xfId="22266"/>
    <cellStyle name="Vejica 2 12 2 2 5" xfId="9556"/>
    <cellStyle name="Vejica 2 12 2 3" xfId="2479"/>
    <cellStyle name="Vejica 2 12 2 3 2" xfId="12374"/>
    <cellStyle name="Vejica 2 12 2 3 2 2" xfId="26532"/>
    <cellStyle name="Vejica 2 12 2 3 3" xfId="16600"/>
    <cellStyle name="Vejica 2 12 2 3 3 2" xfId="30758"/>
    <cellStyle name="Vejica 2 12 2 3 4" xfId="20858"/>
    <cellStyle name="Vejica 2 12 2 3 5" xfId="8148"/>
    <cellStyle name="Vejica 2 12 2 4" xfId="6740"/>
    <cellStyle name="Vejica 2 12 2 4 2" xfId="23682"/>
    <cellStyle name="Vejica 2 12 2 5" xfId="10966"/>
    <cellStyle name="Vejica 2 12 2 5 2" xfId="25124"/>
    <cellStyle name="Vejica 2 12 2 6" xfId="15192"/>
    <cellStyle name="Vejica 2 12 2 6 2" xfId="29350"/>
    <cellStyle name="Vejica 2 12 2 7" xfId="19450"/>
    <cellStyle name="Vejica 2 12 2 8" xfId="5295"/>
    <cellStyle name="Vejica 2 12 2 9" xfId="33606"/>
    <cellStyle name="Vejica 2 12 3" xfId="3183"/>
    <cellStyle name="Vejica 2 12 3 2" xfId="13078"/>
    <cellStyle name="Vejica 2 12 3 2 2" xfId="27236"/>
    <cellStyle name="Vejica 2 12 3 3" xfId="17304"/>
    <cellStyle name="Vejica 2 12 3 3 2" xfId="31462"/>
    <cellStyle name="Vejica 2 12 3 4" xfId="21562"/>
    <cellStyle name="Vejica 2 12 3 5" xfId="8852"/>
    <cellStyle name="Vejica 2 12 4" xfId="1775"/>
    <cellStyle name="Vejica 2 12 4 2" xfId="11670"/>
    <cellStyle name="Vejica 2 12 4 2 2" xfId="25828"/>
    <cellStyle name="Vejica 2 12 4 3" xfId="15896"/>
    <cellStyle name="Vejica 2 12 4 3 2" xfId="30054"/>
    <cellStyle name="Vejica 2 12 4 4" xfId="20154"/>
    <cellStyle name="Vejica 2 12 4 5" xfId="7444"/>
    <cellStyle name="Vejica 2 12 5" xfId="6036"/>
    <cellStyle name="Vejica 2 12 5 2" xfId="22978"/>
    <cellStyle name="Vejica 2 12 6" xfId="10262"/>
    <cellStyle name="Vejica 2 12 6 2" xfId="24420"/>
    <cellStyle name="Vejica 2 12 7" xfId="14488"/>
    <cellStyle name="Vejica 2 12 7 2" xfId="28646"/>
    <cellStyle name="Vejica 2 12 8" xfId="18746"/>
    <cellStyle name="Vejica 2 12 9" xfId="4591"/>
    <cellStyle name="Vejica 2 13" xfId="719"/>
    <cellStyle name="Vejica 2 13 2" xfId="3535"/>
    <cellStyle name="Vejica 2 13 2 2" xfId="13430"/>
    <cellStyle name="Vejica 2 13 2 2 2" xfId="27588"/>
    <cellStyle name="Vejica 2 13 2 3" xfId="17656"/>
    <cellStyle name="Vejica 2 13 2 3 2" xfId="31814"/>
    <cellStyle name="Vejica 2 13 2 4" xfId="21914"/>
    <cellStyle name="Vejica 2 13 2 5" xfId="9204"/>
    <cellStyle name="Vejica 2 13 3" xfId="2127"/>
    <cellStyle name="Vejica 2 13 3 2" xfId="12022"/>
    <cellStyle name="Vejica 2 13 3 2 2" xfId="26180"/>
    <cellStyle name="Vejica 2 13 3 3" xfId="16248"/>
    <cellStyle name="Vejica 2 13 3 3 2" xfId="30406"/>
    <cellStyle name="Vejica 2 13 3 4" xfId="20506"/>
    <cellStyle name="Vejica 2 13 3 5" xfId="7796"/>
    <cellStyle name="Vejica 2 13 4" xfId="6388"/>
    <cellStyle name="Vejica 2 13 4 2" xfId="23330"/>
    <cellStyle name="Vejica 2 13 5" xfId="10614"/>
    <cellStyle name="Vejica 2 13 5 2" xfId="24772"/>
    <cellStyle name="Vejica 2 13 6" xfId="14840"/>
    <cellStyle name="Vejica 2 13 6 2" xfId="28998"/>
    <cellStyle name="Vejica 2 13 7" xfId="19098"/>
    <cellStyle name="Vejica 2 13 8" xfId="4943"/>
    <cellStyle name="Vejica 2 13 9" xfId="33254"/>
    <cellStyle name="Vejica 2 14" xfId="2831"/>
    <cellStyle name="Vejica 2 14 2" xfId="8500"/>
    <cellStyle name="Vejica 2 14 2 2" xfId="24034"/>
    <cellStyle name="Vejica 2 14 3" xfId="12726"/>
    <cellStyle name="Vejica 2 14 3 2" xfId="26884"/>
    <cellStyle name="Vejica 2 14 4" xfId="16952"/>
    <cellStyle name="Vejica 2 14 4 2" xfId="31110"/>
    <cellStyle name="Vejica 2 14 5" xfId="21210"/>
    <cellStyle name="Vejica 2 14 6" xfId="5650"/>
    <cellStyle name="Vejica 2 15" xfId="1423"/>
    <cellStyle name="Vejica 2 15 2" xfId="11318"/>
    <cellStyle name="Vejica 2 15 2 2" xfId="25476"/>
    <cellStyle name="Vejica 2 15 3" xfId="15544"/>
    <cellStyle name="Vejica 2 15 3 2" xfId="29702"/>
    <cellStyle name="Vejica 2 15 4" xfId="19802"/>
    <cellStyle name="Vejica 2 15 5" xfId="7092"/>
    <cellStyle name="Vejica 2 16" xfId="5687"/>
    <cellStyle name="Vejica 2 16 2" xfId="22629"/>
    <cellStyle name="Vejica 2 17" xfId="9913"/>
    <cellStyle name="Vejica 2 17 2" xfId="24071"/>
    <cellStyle name="Vejica 2 18" xfId="14139"/>
    <cellStyle name="Vejica 2 18 2" xfId="28297"/>
    <cellStyle name="Vejica 2 19" xfId="18363"/>
    <cellStyle name="Vejica 2 19 2" xfId="32521"/>
    <cellStyle name="Vejica 2 2" xfId="9"/>
    <cellStyle name="Vejica 2 2 10" xfId="333"/>
    <cellStyle name="Vejica 2 2 10 10" xfId="4557"/>
    <cellStyle name="Vejica 2 2 10 11" xfId="32868"/>
    <cellStyle name="Vejica 2 2 10 2" xfId="685"/>
    <cellStyle name="Vejica 2 2 10 2 10" xfId="33220"/>
    <cellStyle name="Vejica 2 2 10 2 2" xfId="1389"/>
    <cellStyle name="Vejica 2 2 10 2 2 2" xfId="4205"/>
    <cellStyle name="Vejica 2 2 10 2 2 2 2" xfId="14100"/>
    <cellStyle name="Vejica 2 2 10 2 2 2 2 2" xfId="28258"/>
    <cellStyle name="Vejica 2 2 10 2 2 2 3" xfId="18326"/>
    <cellStyle name="Vejica 2 2 10 2 2 2 3 2" xfId="32484"/>
    <cellStyle name="Vejica 2 2 10 2 2 2 4" xfId="22584"/>
    <cellStyle name="Vejica 2 2 10 2 2 2 5" xfId="9874"/>
    <cellStyle name="Vejica 2 2 10 2 2 3" xfId="2797"/>
    <cellStyle name="Vejica 2 2 10 2 2 3 2" xfId="12692"/>
    <cellStyle name="Vejica 2 2 10 2 2 3 2 2" xfId="26850"/>
    <cellStyle name="Vejica 2 2 10 2 2 3 3" xfId="16918"/>
    <cellStyle name="Vejica 2 2 10 2 2 3 3 2" xfId="31076"/>
    <cellStyle name="Vejica 2 2 10 2 2 3 4" xfId="21176"/>
    <cellStyle name="Vejica 2 2 10 2 2 3 5" xfId="8466"/>
    <cellStyle name="Vejica 2 2 10 2 2 4" xfId="7058"/>
    <cellStyle name="Vejica 2 2 10 2 2 4 2" xfId="24000"/>
    <cellStyle name="Vejica 2 2 10 2 2 5" xfId="11284"/>
    <cellStyle name="Vejica 2 2 10 2 2 5 2" xfId="25442"/>
    <cellStyle name="Vejica 2 2 10 2 2 6" xfId="15510"/>
    <cellStyle name="Vejica 2 2 10 2 2 6 2" xfId="29668"/>
    <cellStyle name="Vejica 2 2 10 2 2 7" xfId="19768"/>
    <cellStyle name="Vejica 2 2 10 2 2 8" xfId="5613"/>
    <cellStyle name="Vejica 2 2 10 2 2 9" xfId="33924"/>
    <cellStyle name="Vejica 2 2 10 2 3" xfId="3501"/>
    <cellStyle name="Vejica 2 2 10 2 3 2" xfId="13396"/>
    <cellStyle name="Vejica 2 2 10 2 3 2 2" xfId="27554"/>
    <cellStyle name="Vejica 2 2 10 2 3 3" xfId="17622"/>
    <cellStyle name="Vejica 2 2 10 2 3 3 2" xfId="31780"/>
    <cellStyle name="Vejica 2 2 10 2 3 4" xfId="21880"/>
    <cellStyle name="Vejica 2 2 10 2 3 5" xfId="9170"/>
    <cellStyle name="Vejica 2 2 10 2 4" xfId="2093"/>
    <cellStyle name="Vejica 2 2 10 2 4 2" xfId="11988"/>
    <cellStyle name="Vejica 2 2 10 2 4 2 2" xfId="26146"/>
    <cellStyle name="Vejica 2 2 10 2 4 3" xfId="16214"/>
    <cellStyle name="Vejica 2 2 10 2 4 3 2" xfId="30372"/>
    <cellStyle name="Vejica 2 2 10 2 4 4" xfId="20472"/>
    <cellStyle name="Vejica 2 2 10 2 4 5" xfId="7762"/>
    <cellStyle name="Vejica 2 2 10 2 5" xfId="6354"/>
    <cellStyle name="Vejica 2 2 10 2 5 2" xfId="23296"/>
    <cellStyle name="Vejica 2 2 10 2 6" xfId="10580"/>
    <cellStyle name="Vejica 2 2 10 2 6 2" xfId="24738"/>
    <cellStyle name="Vejica 2 2 10 2 7" xfId="14806"/>
    <cellStyle name="Vejica 2 2 10 2 7 2" xfId="28964"/>
    <cellStyle name="Vejica 2 2 10 2 8" xfId="19064"/>
    <cellStyle name="Vejica 2 2 10 2 9" xfId="4909"/>
    <cellStyle name="Vejica 2 2 10 3" xfId="1037"/>
    <cellStyle name="Vejica 2 2 10 3 2" xfId="3853"/>
    <cellStyle name="Vejica 2 2 10 3 2 2" xfId="13748"/>
    <cellStyle name="Vejica 2 2 10 3 2 2 2" xfId="27906"/>
    <cellStyle name="Vejica 2 2 10 3 2 3" xfId="17974"/>
    <cellStyle name="Vejica 2 2 10 3 2 3 2" xfId="32132"/>
    <cellStyle name="Vejica 2 2 10 3 2 4" xfId="22232"/>
    <cellStyle name="Vejica 2 2 10 3 2 5" xfId="9522"/>
    <cellStyle name="Vejica 2 2 10 3 3" xfId="2445"/>
    <cellStyle name="Vejica 2 2 10 3 3 2" xfId="12340"/>
    <cellStyle name="Vejica 2 2 10 3 3 2 2" xfId="26498"/>
    <cellStyle name="Vejica 2 2 10 3 3 3" xfId="16566"/>
    <cellStyle name="Vejica 2 2 10 3 3 3 2" xfId="30724"/>
    <cellStyle name="Vejica 2 2 10 3 3 4" xfId="20824"/>
    <cellStyle name="Vejica 2 2 10 3 3 5" xfId="8114"/>
    <cellStyle name="Vejica 2 2 10 3 4" xfId="6706"/>
    <cellStyle name="Vejica 2 2 10 3 4 2" xfId="23648"/>
    <cellStyle name="Vejica 2 2 10 3 5" xfId="10932"/>
    <cellStyle name="Vejica 2 2 10 3 5 2" xfId="25090"/>
    <cellStyle name="Vejica 2 2 10 3 6" xfId="15158"/>
    <cellStyle name="Vejica 2 2 10 3 6 2" xfId="29316"/>
    <cellStyle name="Vejica 2 2 10 3 7" xfId="19416"/>
    <cellStyle name="Vejica 2 2 10 3 8" xfId="5261"/>
    <cellStyle name="Vejica 2 2 10 3 9" xfId="33572"/>
    <cellStyle name="Vejica 2 2 10 4" xfId="3149"/>
    <cellStyle name="Vejica 2 2 10 4 2" xfId="13044"/>
    <cellStyle name="Vejica 2 2 10 4 2 2" xfId="27202"/>
    <cellStyle name="Vejica 2 2 10 4 3" xfId="17270"/>
    <cellStyle name="Vejica 2 2 10 4 3 2" xfId="31428"/>
    <cellStyle name="Vejica 2 2 10 4 4" xfId="21528"/>
    <cellStyle name="Vejica 2 2 10 4 5" xfId="8818"/>
    <cellStyle name="Vejica 2 2 10 5" xfId="1741"/>
    <cellStyle name="Vejica 2 2 10 5 2" xfId="11636"/>
    <cellStyle name="Vejica 2 2 10 5 2 2" xfId="25794"/>
    <cellStyle name="Vejica 2 2 10 5 3" xfId="15862"/>
    <cellStyle name="Vejica 2 2 10 5 3 2" xfId="30020"/>
    <cellStyle name="Vejica 2 2 10 5 4" xfId="20120"/>
    <cellStyle name="Vejica 2 2 10 5 5" xfId="7410"/>
    <cellStyle name="Vejica 2 2 10 6" xfId="6002"/>
    <cellStyle name="Vejica 2 2 10 6 2" xfId="22944"/>
    <cellStyle name="Vejica 2 2 10 7" xfId="10228"/>
    <cellStyle name="Vejica 2 2 10 7 2" xfId="24386"/>
    <cellStyle name="Vejica 2 2 10 8" xfId="14454"/>
    <cellStyle name="Vejica 2 2 10 8 2" xfId="28612"/>
    <cellStyle name="Vejica 2 2 10 9" xfId="18712"/>
    <cellStyle name="Vejica 2 2 11" xfId="369"/>
    <cellStyle name="Vejica 2 2 11 10" xfId="32904"/>
    <cellStyle name="Vejica 2 2 11 2" xfId="1073"/>
    <cellStyle name="Vejica 2 2 11 2 2" xfId="3889"/>
    <cellStyle name="Vejica 2 2 11 2 2 2" xfId="13784"/>
    <cellStyle name="Vejica 2 2 11 2 2 2 2" xfId="27942"/>
    <cellStyle name="Vejica 2 2 11 2 2 3" xfId="18010"/>
    <cellStyle name="Vejica 2 2 11 2 2 3 2" xfId="32168"/>
    <cellStyle name="Vejica 2 2 11 2 2 4" xfId="22268"/>
    <cellStyle name="Vejica 2 2 11 2 2 5" xfId="9558"/>
    <cellStyle name="Vejica 2 2 11 2 3" xfId="2481"/>
    <cellStyle name="Vejica 2 2 11 2 3 2" xfId="12376"/>
    <cellStyle name="Vejica 2 2 11 2 3 2 2" xfId="26534"/>
    <cellStyle name="Vejica 2 2 11 2 3 3" xfId="16602"/>
    <cellStyle name="Vejica 2 2 11 2 3 3 2" xfId="30760"/>
    <cellStyle name="Vejica 2 2 11 2 3 4" xfId="20860"/>
    <cellStyle name="Vejica 2 2 11 2 3 5" xfId="8150"/>
    <cellStyle name="Vejica 2 2 11 2 4" xfId="6742"/>
    <cellStyle name="Vejica 2 2 11 2 4 2" xfId="23684"/>
    <cellStyle name="Vejica 2 2 11 2 5" xfId="10968"/>
    <cellStyle name="Vejica 2 2 11 2 5 2" xfId="25126"/>
    <cellStyle name="Vejica 2 2 11 2 6" xfId="15194"/>
    <cellStyle name="Vejica 2 2 11 2 6 2" xfId="29352"/>
    <cellStyle name="Vejica 2 2 11 2 7" xfId="19452"/>
    <cellStyle name="Vejica 2 2 11 2 8" xfId="5297"/>
    <cellStyle name="Vejica 2 2 11 2 9" xfId="33608"/>
    <cellStyle name="Vejica 2 2 11 3" xfId="3185"/>
    <cellStyle name="Vejica 2 2 11 3 2" xfId="13080"/>
    <cellStyle name="Vejica 2 2 11 3 2 2" xfId="27238"/>
    <cellStyle name="Vejica 2 2 11 3 3" xfId="17306"/>
    <cellStyle name="Vejica 2 2 11 3 3 2" xfId="31464"/>
    <cellStyle name="Vejica 2 2 11 3 4" xfId="21564"/>
    <cellStyle name="Vejica 2 2 11 3 5" xfId="8854"/>
    <cellStyle name="Vejica 2 2 11 4" xfId="1777"/>
    <cellStyle name="Vejica 2 2 11 4 2" xfId="11672"/>
    <cellStyle name="Vejica 2 2 11 4 2 2" xfId="25830"/>
    <cellStyle name="Vejica 2 2 11 4 3" xfId="15898"/>
    <cellStyle name="Vejica 2 2 11 4 3 2" xfId="30056"/>
    <cellStyle name="Vejica 2 2 11 4 4" xfId="20156"/>
    <cellStyle name="Vejica 2 2 11 4 5" xfId="7446"/>
    <cellStyle name="Vejica 2 2 11 5" xfId="6038"/>
    <cellStyle name="Vejica 2 2 11 5 2" xfId="22980"/>
    <cellStyle name="Vejica 2 2 11 6" xfId="10264"/>
    <cellStyle name="Vejica 2 2 11 6 2" xfId="24422"/>
    <cellStyle name="Vejica 2 2 11 7" xfId="14490"/>
    <cellStyle name="Vejica 2 2 11 7 2" xfId="28648"/>
    <cellStyle name="Vejica 2 2 11 8" xfId="18748"/>
    <cellStyle name="Vejica 2 2 11 9" xfId="4593"/>
    <cellStyle name="Vejica 2 2 12" xfId="721"/>
    <cellStyle name="Vejica 2 2 12 2" xfId="3537"/>
    <cellStyle name="Vejica 2 2 12 2 2" xfId="13432"/>
    <cellStyle name="Vejica 2 2 12 2 2 2" xfId="27590"/>
    <cellStyle name="Vejica 2 2 12 2 3" xfId="17658"/>
    <cellStyle name="Vejica 2 2 12 2 3 2" xfId="31816"/>
    <cellStyle name="Vejica 2 2 12 2 4" xfId="21916"/>
    <cellStyle name="Vejica 2 2 12 2 5" xfId="9206"/>
    <cellStyle name="Vejica 2 2 12 3" xfId="2129"/>
    <cellStyle name="Vejica 2 2 12 3 2" xfId="12024"/>
    <cellStyle name="Vejica 2 2 12 3 2 2" xfId="26182"/>
    <cellStyle name="Vejica 2 2 12 3 3" xfId="16250"/>
    <cellStyle name="Vejica 2 2 12 3 3 2" xfId="30408"/>
    <cellStyle name="Vejica 2 2 12 3 4" xfId="20508"/>
    <cellStyle name="Vejica 2 2 12 3 5" xfId="7798"/>
    <cellStyle name="Vejica 2 2 12 4" xfId="6390"/>
    <cellStyle name="Vejica 2 2 12 4 2" xfId="23332"/>
    <cellStyle name="Vejica 2 2 12 5" xfId="10616"/>
    <cellStyle name="Vejica 2 2 12 5 2" xfId="24774"/>
    <cellStyle name="Vejica 2 2 12 6" xfId="14842"/>
    <cellStyle name="Vejica 2 2 12 6 2" xfId="29000"/>
    <cellStyle name="Vejica 2 2 12 7" xfId="19100"/>
    <cellStyle name="Vejica 2 2 12 8" xfId="4945"/>
    <cellStyle name="Vejica 2 2 12 9" xfId="33256"/>
    <cellStyle name="Vejica 2 2 13" xfId="2833"/>
    <cellStyle name="Vejica 2 2 13 2" xfId="8502"/>
    <cellStyle name="Vejica 2 2 13 2 2" xfId="24036"/>
    <cellStyle name="Vejica 2 2 13 3" xfId="12728"/>
    <cellStyle name="Vejica 2 2 13 3 2" xfId="26886"/>
    <cellStyle name="Vejica 2 2 13 4" xfId="16954"/>
    <cellStyle name="Vejica 2 2 13 4 2" xfId="31112"/>
    <cellStyle name="Vejica 2 2 13 5" xfId="21212"/>
    <cellStyle name="Vejica 2 2 13 6" xfId="5651"/>
    <cellStyle name="Vejica 2 2 14" xfId="1425"/>
    <cellStyle name="Vejica 2 2 14 2" xfId="11320"/>
    <cellStyle name="Vejica 2 2 14 2 2" xfId="25478"/>
    <cellStyle name="Vejica 2 2 14 3" xfId="15546"/>
    <cellStyle name="Vejica 2 2 14 3 2" xfId="29704"/>
    <cellStyle name="Vejica 2 2 14 4" xfId="19804"/>
    <cellStyle name="Vejica 2 2 14 5" xfId="7094"/>
    <cellStyle name="Vejica 2 2 15" xfId="5688"/>
    <cellStyle name="Vejica 2 2 15 2" xfId="22630"/>
    <cellStyle name="Vejica 2 2 16" xfId="9914"/>
    <cellStyle name="Vejica 2 2 16 2" xfId="24072"/>
    <cellStyle name="Vejica 2 2 17" xfId="14140"/>
    <cellStyle name="Vejica 2 2 17 2" xfId="28298"/>
    <cellStyle name="Vejica 2 2 18" xfId="18364"/>
    <cellStyle name="Vejica 2 2 18 2" xfId="32522"/>
    <cellStyle name="Vejica 2 2 19" xfId="18398"/>
    <cellStyle name="Vejica 2 2 2" xfId="13"/>
    <cellStyle name="Vejica 2 2 2 10" xfId="373"/>
    <cellStyle name="Vejica 2 2 2 10 10" xfId="32908"/>
    <cellStyle name="Vejica 2 2 2 10 2" xfId="1077"/>
    <cellStyle name="Vejica 2 2 2 10 2 2" xfId="3893"/>
    <cellStyle name="Vejica 2 2 2 10 2 2 2" xfId="13788"/>
    <cellStyle name="Vejica 2 2 2 10 2 2 2 2" xfId="27946"/>
    <cellStyle name="Vejica 2 2 2 10 2 2 3" xfId="18014"/>
    <cellStyle name="Vejica 2 2 2 10 2 2 3 2" xfId="32172"/>
    <cellStyle name="Vejica 2 2 2 10 2 2 4" xfId="22272"/>
    <cellStyle name="Vejica 2 2 2 10 2 2 5" xfId="9562"/>
    <cellStyle name="Vejica 2 2 2 10 2 3" xfId="2485"/>
    <cellStyle name="Vejica 2 2 2 10 2 3 2" xfId="12380"/>
    <cellStyle name="Vejica 2 2 2 10 2 3 2 2" xfId="26538"/>
    <cellStyle name="Vejica 2 2 2 10 2 3 3" xfId="16606"/>
    <cellStyle name="Vejica 2 2 2 10 2 3 3 2" xfId="30764"/>
    <cellStyle name="Vejica 2 2 2 10 2 3 4" xfId="20864"/>
    <cellStyle name="Vejica 2 2 2 10 2 3 5" xfId="8154"/>
    <cellStyle name="Vejica 2 2 2 10 2 4" xfId="6746"/>
    <cellStyle name="Vejica 2 2 2 10 2 4 2" xfId="23688"/>
    <cellStyle name="Vejica 2 2 2 10 2 5" xfId="10972"/>
    <cellStyle name="Vejica 2 2 2 10 2 5 2" xfId="25130"/>
    <cellStyle name="Vejica 2 2 2 10 2 6" xfId="15198"/>
    <cellStyle name="Vejica 2 2 2 10 2 6 2" xfId="29356"/>
    <cellStyle name="Vejica 2 2 2 10 2 7" xfId="19456"/>
    <cellStyle name="Vejica 2 2 2 10 2 8" xfId="5301"/>
    <cellStyle name="Vejica 2 2 2 10 2 9" xfId="33612"/>
    <cellStyle name="Vejica 2 2 2 10 3" xfId="3189"/>
    <cellStyle name="Vejica 2 2 2 10 3 2" xfId="13084"/>
    <cellStyle name="Vejica 2 2 2 10 3 2 2" xfId="27242"/>
    <cellStyle name="Vejica 2 2 2 10 3 3" xfId="17310"/>
    <cellStyle name="Vejica 2 2 2 10 3 3 2" xfId="31468"/>
    <cellStyle name="Vejica 2 2 2 10 3 4" xfId="21568"/>
    <cellStyle name="Vejica 2 2 2 10 3 5" xfId="8858"/>
    <cellStyle name="Vejica 2 2 2 10 4" xfId="1781"/>
    <cellStyle name="Vejica 2 2 2 10 4 2" xfId="11676"/>
    <cellStyle name="Vejica 2 2 2 10 4 2 2" xfId="25834"/>
    <cellStyle name="Vejica 2 2 2 10 4 3" xfId="15902"/>
    <cellStyle name="Vejica 2 2 2 10 4 3 2" xfId="30060"/>
    <cellStyle name="Vejica 2 2 2 10 4 4" xfId="20160"/>
    <cellStyle name="Vejica 2 2 2 10 4 5" xfId="7450"/>
    <cellStyle name="Vejica 2 2 2 10 5" xfId="6042"/>
    <cellStyle name="Vejica 2 2 2 10 5 2" xfId="22984"/>
    <cellStyle name="Vejica 2 2 2 10 6" xfId="10268"/>
    <cellStyle name="Vejica 2 2 2 10 6 2" xfId="24426"/>
    <cellStyle name="Vejica 2 2 2 10 7" xfId="14494"/>
    <cellStyle name="Vejica 2 2 2 10 7 2" xfId="28652"/>
    <cellStyle name="Vejica 2 2 2 10 8" xfId="18752"/>
    <cellStyle name="Vejica 2 2 2 10 9" xfId="4597"/>
    <cellStyle name="Vejica 2 2 2 11" xfId="725"/>
    <cellStyle name="Vejica 2 2 2 11 2" xfId="3541"/>
    <cellStyle name="Vejica 2 2 2 11 2 2" xfId="13436"/>
    <cellStyle name="Vejica 2 2 2 11 2 2 2" xfId="27594"/>
    <cellStyle name="Vejica 2 2 2 11 2 3" xfId="17662"/>
    <cellStyle name="Vejica 2 2 2 11 2 3 2" xfId="31820"/>
    <cellStyle name="Vejica 2 2 2 11 2 4" xfId="21920"/>
    <cellStyle name="Vejica 2 2 2 11 2 5" xfId="9210"/>
    <cellStyle name="Vejica 2 2 2 11 3" xfId="2133"/>
    <cellStyle name="Vejica 2 2 2 11 3 2" xfId="12028"/>
    <cellStyle name="Vejica 2 2 2 11 3 2 2" xfId="26186"/>
    <cellStyle name="Vejica 2 2 2 11 3 3" xfId="16254"/>
    <cellStyle name="Vejica 2 2 2 11 3 3 2" xfId="30412"/>
    <cellStyle name="Vejica 2 2 2 11 3 4" xfId="20512"/>
    <cellStyle name="Vejica 2 2 2 11 3 5" xfId="7802"/>
    <cellStyle name="Vejica 2 2 2 11 4" xfId="6394"/>
    <cellStyle name="Vejica 2 2 2 11 4 2" xfId="23336"/>
    <cellStyle name="Vejica 2 2 2 11 5" xfId="10620"/>
    <cellStyle name="Vejica 2 2 2 11 5 2" xfId="24778"/>
    <cellStyle name="Vejica 2 2 2 11 6" xfId="14846"/>
    <cellStyle name="Vejica 2 2 2 11 6 2" xfId="29004"/>
    <cellStyle name="Vejica 2 2 2 11 7" xfId="19104"/>
    <cellStyle name="Vejica 2 2 2 11 8" xfId="4949"/>
    <cellStyle name="Vejica 2 2 2 11 9" xfId="33260"/>
    <cellStyle name="Vejica 2 2 2 12" xfId="2837"/>
    <cellStyle name="Vejica 2 2 2 12 2" xfId="8506"/>
    <cellStyle name="Vejica 2 2 2 12 2 2" xfId="24040"/>
    <cellStyle name="Vejica 2 2 2 12 3" xfId="12732"/>
    <cellStyle name="Vejica 2 2 2 12 3 2" xfId="26890"/>
    <cellStyle name="Vejica 2 2 2 12 4" xfId="16958"/>
    <cellStyle name="Vejica 2 2 2 12 4 2" xfId="31116"/>
    <cellStyle name="Vejica 2 2 2 12 5" xfId="21216"/>
    <cellStyle name="Vejica 2 2 2 12 6" xfId="5652"/>
    <cellStyle name="Vejica 2 2 2 13" xfId="1429"/>
    <cellStyle name="Vejica 2 2 2 13 2" xfId="11324"/>
    <cellStyle name="Vejica 2 2 2 13 2 2" xfId="25482"/>
    <cellStyle name="Vejica 2 2 2 13 3" xfId="15550"/>
    <cellStyle name="Vejica 2 2 2 13 3 2" xfId="29708"/>
    <cellStyle name="Vejica 2 2 2 13 4" xfId="19808"/>
    <cellStyle name="Vejica 2 2 2 13 5" xfId="7098"/>
    <cellStyle name="Vejica 2 2 2 14" xfId="5689"/>
    <cellStyle name="Vejica 2 2 2 14 2" xfId="22631"/>
    <cellStyle name="Vejica 2 2 2 15" xfId="9915"/>
    <cellStyle name="Vejica 2 2 2 15 2" xfId="24073"/>
    <cellStyle name="Vejica 2 2 2 16" xfId="14141"/>
    <cellStyle name="Vejica 2 2 2 16 2" xfId="28299"/>
    <cellStyle name="Vejica 2 2 2 17" xfId="18365"/>
    <cellStyle name="Vejica 2 2 2 17 2" xfId="32523"/>
    <cellStyle name="Vejica 2 2 2 18" xfId="18399"/>
    <cellStyle name="Vejica 2 2 2 19" xfId="4245"/>
    <cellStyle name="Vejica 2 2 2 2" xfId="22"/>
    <cellStyle name="Vejica 2 2 2 2 10" xfId="733"/>
    <cellStyle name="Vejica 2 2 2 2 10 2" xfId="3549"/>
    <cellStyle name="Vejica 2 2 2 2 10 2 2" xfId="13444"/>
    <cellStyle name="Vejica 2 2 2 2 10 2 2 2" xfId="27602"/>
    <cellStyle name="Vejica 2 2 2 2 10 2 3" xfId="17670"/>
    <cellStyle name="Vejica 2 2 2 2 10 2 3 2" xfId="31828"/>
    <cellStyle name="Vejica 2 2 2 2 10 2 4" xfId="21928"/>
    <cellStyle name="Vejica 2 2 2 2 10 2 5" xfId="9218"/>
    <cellStyle name="Vejica 2 2 2 2 10 3" xfId="2141"/>
    <cellStyle name="Vejica 2 2 2 2 10 3 2" xfId="12036"/>
    <cellStyle name="Vejica 2 2 2 2 10 3 2 2" xfId="26194"/>
    <cellStyle name="Vejica 2 2 2 2 10 3 3" xfId="16262"/>
    <cellStyle name="Vejica 2 2 2 2 10 3 3 2" xfId="30420"/>
    <cellStyle name="Vejica 2 2 2 2 10 3 4" xfId="20520"/>
    <cellStyle name="Vejica 2 2 2 2 10 3 5" xfId="7810"/>
    <cellStyle name="Vejica 2 2 2 2 10 4" xfId="6402"/>
    <cellStyle name="Vejica 2 2 2 2 10 4 2" xfId="23344"/>
    <cellStyle name="Vejica 2 2 2 2 10 5" xfId="10628"/>
    <cellStyle name="Vejica 2 2 2 2 10 5 2" xfId="24786"/>
    <cellStyle name="Vejica 2 2 2 2 10 6" xfId="14854"/>
    <cellStyle name="Vejica 2 2 2 2 10 6 2" xfId="29012"/>
    <cellStyle name="Vejica 2 2 2 2 10 7" xfId="19112"/>
    <cellStyle name="Vejica 2 2 2 2 10 8" xfId="4957"/>
    <cellStyle name="Vejica 2 2 2 2 10 9" xfId="33268"/>
    <cellStyle name="Vejica 2 2 2 2 11" xfId="2845"/>
    <cellStyle name="Vejica 2 2 2 2 11 2" xfId="8514"/>
    <cellStyle name="Vejica 2 2 2 2 11 2 2" xfId="24048"/>
    <cellStyle name="Vejica 2 2 2 2 11 3" xfId="12740"/>
    <cellStyle name="Vejica 2 2 2 2 11 3 2" xfId="26898"/>
    <cellStyle name="Vejica 2 2 2 2 11 4" xfId="16966"/>
    <cellStyle name="Vejica 2 2 2 2 11 4 2" xfId="31124"/>
    <cellStyle name="Vejica 2 2 2 2 11 5" xfId="21224"/>
    <cellStyle name="Vejica 2 2 2 2 11 6" xfId="5660"/>
    <cellStyle name="Vejica 2 2 2 2 12" xfId="1437"/>
    <cellStyle name="Vejica 2 2 2 2 12 2" xfId="11332"/>
    <cellStyle name="Vejica 2 2 2 2 12 2 2" xfId="25490"/>
    <cellStyle name="Vejica 2 2 2 2 12 3" xfId="15558"/>
    <cellStyle name="Vejica 2 2 2 2 12 3 2" xfId="29716"/>
    <cellStyle name="Vejica 2 2 2 2 12 4" xfId="19816"/>
    <cellStyle name="Vejica 2 2 2 2 12 5" xfId="7106"/>
    <cellStyle name="Vejica 2 2 2 2 13" xfId="5697"/>
    <cellStyle name="Vejica 2 2 2 2 13 2" xfId="22639"/>
    <cellStyle name="Vejica 2 2 2 2 14" xfId="9923"/>
    <cellStyle name="Vejica 2 2 2 2 14 2" xfId="24081"/>
    <cellStyle name="Vejica 2 2 2 2 15" xfId="14149"/>
    <cellStyle name="Vejica 2 2 2 2 15 2" xfId="28307"/>
    <cellStyle name="Vejica 2 2 2 2 16" xfId="18373"/>
    <cellStyle name="Vejica 2 2 2 2 16 2" xfId="32531"/>
    <cellStyle name="Vejica 2 2 2 2 17" xfId="18407"/>
    <cellStyle name="Vejica 2 2 2 2 18" xfId="4253"/>
    <cellStyle name="Vejica 2 2 2 2 19" xfId="32564"/>
    <cellStyle name="Vejica 2 2 2 2 2" xfId="38"/>
    <cellStyle name="Vejica 2 2 2 2 2 10" xfId="2861"/>
    <cellStyle name="Vejica 2 2 2 2 2 10 2" xfId="8530"/>
    <cellStyle name="Vejica 2 2 2 2 2 10 2 2" xfId="24064"/>
    <cellStyle name="Vejica 2 2 2 2 2 10 3" xfId="12756"/>
    <cellStyle name="Vejica 2 2 2 2 2 10 3 2" xfId="26914"/>
    <cellStyle name="Vejica 2 2 2 2 2 10 4" xfId="16982"/>
    <cellStyle name="Vejica 2 2 2 2 2 10 4 2" xfId="31140"/>
    <cellStyle name="Vejica 2 2 2 2 2 10 5" xfId="21240"/>
    <cellStyle name="Vejica 2 2 2 2 2 10 6" xfId="5676"/>
    <cellStyle name="Vejica 2 2 2 2 2 11" xfId="1453"/>
    <cellStyle name="Vejica 2 2 2 2 2 11 2" xfId="11348"/>
    <cellStyle name="Vejica 2 2 2 2 2 11 2 2" xfId="25506"/>
    <cellStyle name="Vejica 2 2 2 2 2 11 3" xfId="15574"/>
    <cellStyle name="Vejica 2 2 2 2 2 11 3 2" xfId="29732"/>
    <cellStyle name="Vejica 2 2 2 2 2 11 4" xfId="19832"/>
    <cellStyle name="Vejica 2 2 2 2 2 11 5" xfId="7122"/>
    <cellStyle name="Vejica 2 2 2 2 2 12" xfId="5713"/>
    <cellStyle name="Vejica 2 2 2 2 2 12 2" xfId="22655"/>
    <cellStyle name="Vejica 2 2 2 2 2 13" xfId="9939"/>
    <cellStyle name="Vejica 2 2 2 2 2 13 2" xfId="24097"/>
    <cellStyle name="Vejica 2 2 2 2 2 14" xfId="14165"/>
    <cellStyle name="Vejica 2 2 2 2 2 14 2" xfId="28323"/>
    <cellStyle name="Vejica 2 2 2 2 2 15" xfId="18389"/>
    <cellStyle name="Vejica 2 2 2 2 2 15 2" xfId="32547"/>
    <cellStyle name="Vejica 2 2 2 2 2 16" xfId="18423"/>
    <cellStyle name="Vejica 2 2 2 2 2 17" xfId="4269"/>
    <cellStyle name="Vejica 2 2 2 2 2 18" xfId="32580"/>
    <cellStyle name="Vejica 2 2 2 2 2 2" xfId="107"/>
    <cellStyle name="Vejica 2 2 2 2 2 2 10" xfId="14197"/>
    <cellStyle name="Vejica 2 2 2 2 2 2 10 2" xfId="28355"/>
    <cellStyle name="Vejica 2 2 2 2 2 2 11" xfId="18455"/>
    <cellStyle name="Vejica 2 2 2 2 2 2 12" xfId="4332"/>
    <cellStyle name="Vejica 2 2 2 2 2 2 13" xfId="32643"/>
    <cellStyle name="Vejica 2 2 2 2 2 2 2" xfId="267"/>
    <cellStyle name="Vejica 2 2 2 2 2 2 2 10" xfId="4492"/>
    <cellStyle name="Vejica 2 2 2 2 2 2 2 11" xfId="32803"/>
    <cellStyle name="Vejica 2 2 2 2 2 2 2 2" xfId="620"/>
    <cellStyle name="Vejica 2 2 2 2 2 2 2 2 10" xfId="33155"/>
    <cellStyle name="Vejica 2 2 2 2 2 2 2 2 2" xfId="1324"/>
    <cellStyle name="Vejica 2 2 2 2 2 2 2 2 2 2" xfId="4140"/>
    <cellStyle name="Vejica 2 2 2 2 2 2 2 2 2 2 2" xfId="14035"/>
    <cellStyle name="Vejica 2 2 2 2 2 2 2 2 2 2 2 2" xfId="28193"/>
    <cellStyle name="Vejica 2 2 2 2 2 2 2 2 2 2 3" xfId="18261"/>
    <cellStyle name="Vejica 2 2 2 2 2 2 2 2 2 2 3 2" xfId="32419"/>
    <cellStyle name="Vejica 2 2 2 2 2 2 2 2 2 2 4" xfId="22519"/>
    <cellStyle name="Vejica 2 2 2 2 2 2 2 2 2 2 5" xfId="9809"/>
    <cellStyle name="Vejica 2 2 2 2 2 2 2 2 2 3" xfId="2732"/>
    <cellStyle name="Vejica 2 2 2 2 2 2 2 2 2 3 2" xfId="12627"/>
    <cellStyle name="Vejica 2 2 2 2 2 2 2 2 2 3 2 2" xfId="26785"/>
    <cellStyle name="Vejica 2 2 2 2 2 2 2 2 2 3 3" xfId="16853"/>
    <cellStyle name="Vejica 2 2 2 2 2 2 2 2 2 3 3 2" xfId="31011"/>
    <cellStyle name="Vejica 2 2 2 2 2 2 2 2 2 3 4" xfId="21111"/>
    <cellStyle name="Vejica 2 2 2 2 2 2 2 2 2 3 5" xfId="8401"/>
    <cellStyle name="Vejica 2 2 2 2 2 2 2 2 2 4" xfId="6993"/>
    <cellStyle name="Vejica 2 2 2 2 2 2 2 2 2 4 2" xfId="23935"/>
    <cellStyle name="Vejica 2 2 2 2 2 2 2 2 2 5" xfId="11219"/>
    <cellStyle name="Vejica 2 2 2 2 2 2 2 2 2 5 2" xfId="25377"/>
    <cellStyle name="Vejica 2 2 2 2 2 2 2 2 2 6" xfId="15445"/>
    <cellStyle name="Vejica 2 2 2 2 2 2 2 2 2 6 2" xfId="29603"/>
    <cellStyle name="Vejica 2 2 2 2 2 2 2 2 2 7" xfId="19703"/>
    <cellStyle name="Vejica 2 2 2 2 2 2 2 2 2 8" xfId="5548"/>
    <cellStyle name="Vejica 2 2 2 2 2 2 2 2 2 9" xfId="33859"/>
    <cellStyle name="Vejica 2 2 2 2 2 2 2 2 3" xfId="3436"/>
    <cellStyle name="Vejica 2 2 2 2 2 2 2 2 3 2" xfId="13331"/>
    <cellStyle name="Vejica 2 2 2 2 2 2 2 2 3 2 2" xfId="27489"/>
    <cellStyle name="Vejica 2 2 2 2 2 2 2 2 3 3" xfId="17557"/>
    <cellStyle name="Vejica 2 2 2 2 2 2 2 2 3 3 2" xfId="31715"/>
    <cellStyle name="Vejica 2 2 2 2 2 2 2 2 3 4" xfId="21815"/>
    <cellStyle name="Vejica 2 2 2 2 2 2 2 2 3 5" xfId="9105"/>
    <cellStyle name="Vejica 2 2 2 2 2 2 2 2 4" xfId="2028"/>
    <cellStyle name="Vejica 2 2 2 2 2 2 2 2 4 2" xfId="11923"/>
    <cellStyle name="Vejica 2 2 2 2 2 2 2 2 4 2 2" xfId="26081"/>
    <cellStyle name="Vejica 2 2 2 2 2 2 2 2 4 3" xfId="16149"/>
    <cellStyle name="Vejica 2 2 2 2 2 2 2 2 4 3 2" xfId="30307"/>
    <cellStyle name="Vejica 2 2 2 2 2 2 2 2 4 4" xfId="20407"/>
    <cellStyle name="Vejica 2 2 2 2 2 2 2 2 4 5" xfId="7697"/>
    <cellStyle name="Vejica 2 2 2 2 2 2 2 2 5" xfId="6289"/>
    <cellStyle name="Vejica 2 2 2 2 2 2 2 2 5 2" xfId="23231"/>
    <cellStyle name="Vejica 2 2 2 2 2 2 2 2 6" xfId="10515"/>
    <cellStyle name="Vejica 2 2 2 2 2 2 2 2 6 2" xfId="24673"/>
    <cellStyle name="Vejica 2 2 2 2 2 2 2 2 7" xfId="14741"/>
    <cellStyle name="Vejica 2 2 2 2 2 2 2 2 7 2" xfId="28899"/>
    <cellStyle name="Vejica 2 2 2 2 2 2 2 2 8" xfId="18999"/>
    <cellStyle name="Vejica 2 2 2 2 2 2 2 2 9" xfId="4844"/>
    <cellStyle name="Vejica 2 2 2 2 2 2 2 3" xfId="972"/>
    <cellStyle name="Vejica 2 2 2 2 2 2 2 3 2" xfId="3788"/>
    <cellStyle name="Vejica 2 2 2 2 2 2 2 3 2 2" xfId="13683"/>
    <cellStyle name="Vejica 2 2 2 2 2 2 2 3 2 2 2" xfId="27841"/>
    <cellStyle name="Vejica 2 2 2 2 2 2 2 3 2 3" xfId="17909"/>
    <cellStyle name="Vejica 2 2 2 2 2 2 2 3 2 3 2" xfId="32067"/>
    <cellStyle name="Vejica 2 2 2 2 2 2 2 3 2 4" xfId="22167"/>
    <cellStyle name="Vejica 2 2 2 2 2 2 2 3 2 5" xfId="9457"/>
    <cellStyle name="Vejica 2 2 2 2 2 2 2 3 3" xfId="2380"/>
    <cellStyle name="Vejica 2 2 2 2 2 2 2 3 3 2" xfId="12275"/>
    <cellStyle name="Vejica 2 2 2 2 2 2 2 3 3 2 2" xfId="26433"/>
    <cellStyle name="Vejica 2 2 2 2 2 2 2 3 3 3" xfId="16501"/>
    <cellStyle name="Vejica 2 2 2 2 2 2 2 3 3 3 2" xfId="30659"/>
    <cellStyle name="Vejica 2 2 2 2 2 2 2 3 3 4" xfId="20759"/>
    <cellStyle name="Vejica 2 2 2 2 2 2 2 3 3 5" xfId="8049"/>
    <cellStyle name="Vejica 2 2 2 2 2 2 2 3 4" xfId="6641"/>
    <cellStyle name="Vejica 2 2 2 2 2 2 2 3 4 2" xfId="23583"/>
    <cellStyle name="Vejica 2 2 2 2 2 2 2 3 5" xfId="10867"/>
    <cellStyle name="Vejica 2 2 2 2 2 2 2 3 5 2" xfId="25025"/>
    <cellStyle name="Vejica 2 2 2 2 2 2 2 3 6" xfId="15093"/>
    <cellStyle name="Vejica 2 2 2 2 2 2 2 3 6 2" xfId="29251"/>
    <cellStyle name="Vejica 2 2 2 2 2 2 2 3 7" xfId="19351"/>
    <cellStyle name="Vejica 2 2 2 2 2 2 2 3 8" xfId="5196"/>
    <cellStyle name="Vejica 2 2 2 2 2 2 2 3 9" xfId="33507"/>
    <cellStyle name="Vejica 2 2 2 2 2 2 2 4" xfId="3084"/>
    <cellStyle name="Vejica 2 2 2 2 2 2 2 4 2" xfId="12979"/>
    <cellStyle name="Vejica 2 2 2 2 2 2 2 4 2 2" xfId="27137"/>
    <cellStyle name="Vejica 2 2 2 2 2 2 2 4 3" xfId="17205"/>
    <cellStyle name="Vejica 2 2 2 2 2 2 2 4 3 2" xfId="31363"/>
    <cellStyle name="Vejica 2 2 2 2 2 2 2 4 4" xfId="21463"/>
    <cellStyle name="Vejica 2 2 2 2 2 2 2 4 5" xfId="8753"/>
    <cellStyle name="Vejica 2 2 2 2 2 2 2 5" xfId="1676"/>
    <cellStyle name="Vejica 2 2 2 2 2 2 2 5 2" xfId="11571"/>
    <cellStyle name="Vejica 2 2 2 2 2 2 2 5 2 2" xfId="25729"/>
    <cellStyle name="Vejica 2 2 2 2 2 2 2 5 3" xfId="15797"/>
    <cellStyle name="Vejica 2 2 2 2 2 2 2 5 3 2" xfId="29955"/>
    <cellStyle name="Vejica 2 2 2 2 2 2 2 5 4" xfId="20055"/>
    <cellStyle name="Vejica 2 2 2 2 2 2 2 5 5" xfId="7345"/>
    <cellStyle name="Vejica 2 2 2 2 2 2 2 6" xfId="5937"/>
    <cellStyle name="Vejica 2 2 2 2 2 2 2 6 2" xfId="22879"/>
    <cellStyle name="Vejica 2 2 2 2 2 2 2 7" xfId="10163"/>
    <cellStyle name="Vejica 2 2 2 2 2 2 2 7 2" xfId="24321"/>
    <cellStyle name="Vejica 2 2 2 2 2 2 2 8" xfId="14389"/>
    <cellStyle name="Vejica 2 2 2 2 2 2 2 8 2" xfId="28547"/>
    <cellStyle name="Vejica 2 2 2 2 2 2 2 9" xfId="18647"/>
    <cellStyle name="Vejica 2 2 2 2 2 2 3" xfId="363"/>
    <cellStyle name="Vejica 2 2 2 2 2 2 3 10" xfId="4587"/>
    <cellStyle name="Vejica 2 2 2 2 2 2 3 11" xfId="32898"/>
    <cellStyle name="Vejica 2 2 2 2 2 2 3 2" xfId="715"/>
    <cellStyle name="Vejica 2 2 2 2 2 2 3 2 10" xfId="33250"/>
    <cellStyle name="Vejica 2 2 2 2 2 2 3 2 2" xfId="1419"/>
    <cellStyle name="Vejica 2 2 2 2 2 2 3 2 2 2" xfId="4235"/>
    <cellStyle name="Vejica 2 2 2 2 2 2 3 2 2 2 2" xfId="14130"/>
    <cellStyle name="Vejica 2 2 2 2 2 2 3 2 2 2 2 2" xfId="28288"/>
    <cellStyle name="Vejica 2 2 2 2 2 2 3 2 2 2 3" xfId="18356"/>
    <cellStyle name="Vejica 2 2 2 2 2 2 3 2 2 2 3 2" xfId="32514"/>
    <cellStyle name="Vejica 2 2 2 2 2 2 3 2 2 2 4" xfId="22614"/>
    <cellStyle name="Vejica 2 2 2 2 2 2 3 2 2 2 5" xfId="9904"/>
    <cellStyle name="Vejica 2 2 2 2 2 2 3 2 2 3" xfId="2827"/>
    <cellStyle name="Vejica 2 2 2 2 2 2 3 2 2 3 2" xfId="12722"/>
    <cellStyle name="Vejica 2 2 2 2 2 2 3 2 2 3 2 2" xfId="26880"/>
    <cellStyle name="Vejica 2 2 2 2 2 2 3 2 2 3 3" xfId="16948"/>
    <cellStyle name="Vejica 2 2 2 2 2 2 3 2 2 3 3 2" xfId="31106"/>
    <cellStyle name="Vejica 2 2 2 2 2 2 3 2 2 3 4" xfId="21206"/>
    <cellStyle name="Vejica 2 2 2 2 2 2 3 2 2 3 5" xfId="8496"/>
    <cellStyle name="Vejica 2 2 2 2 2 2 3 2 2 4" xfId="7088"/>
    <cellStyle name="Vejica 2 2 2 2 2 2 3 2 2 4 2" xfId="24030"/>
    <cellStyle name="Vejica 2 2 2 2 2 2 3 2 2 5" xfId="11314"/>
    <cellStyle name="Vejica 2 2 2 2 2 2 3 2 2 5 2" xfId="25472"/>
    <cellStyle name="Vejica 2 2 2 2 2 2 3 2 2 6" xfId="15540"/>
    <cellStyle name="Vejica 2 2 2 2 2 2 3 2 2 6 2" xfId="29698"/>
    <cellStyle name="Vejica 2 2 2 2 2 2 3 2 2 7" xfId="19798"/>
    <cellStyle name="Vejica 2 2 2 2 2 2 3 2 2 8" xfId="5643"/>
    <cellStyle name="Vejica 2 2 2 2 2 2 3 2 2 9" xfId="33954"/>
    <cellStyle name="Vejica 2 2 2 2 2 2 3 2 3" xfId="3531"/>
    <cellStyle name="Vejica 2 2 2 2 2 2 3 2 3 2" xfId="13426"/>
    <cellStyle name="Vejica 2 2 2 2 2 2 3 2 3 2 2" xfId="27584"/>
    <cellStyle name="Vejica 2 2 2 2 2 2 3 2 3 3" xfId="17652"/>
    <cellStyle name="Vejica 2 2 2 2 2 2 3 2 3 3 2" xfId="31810"/>
    <cellStyle name="Vejica 2 2 2 2 2 2 3 2 3 4" xfId="21910"/>
    <cellStyle name="Vejica 2 2 2 2 2 2 3 2 3 5" xfId="9200"/>
    <cellStyle name="Vejica 2 2 2 2 2 2 3 2 4" xfId="2123"/>
    <cellStyle name="Vejica 2 2 2 2 2 2 3 2 4 2" xfId="12018"/>
    <cellStyle name="Vejica 2 2 2 2 2 2 3 2 4 2 2" xfId="26176"/>
    <cellStyle name="Vejica 2 2 2 2 2 2 3 2 4 3" xfId="16244"/>
    <cellStyle name="Vejica 2 2 2 2 2 2 3 2 4 3 2" xfId="30402"/>
    <cellStyle name="Vejica 2 2 2 2 2 2 3 2 4 4" xfId="20502"/>
    <cellStyle name="Vejica 2 2 2 2 2 2 3 2 4 5" xfId="7792"/>
    <cellStyle name="Vejica 2 2 2 2 2 2 3 2 5" xfId="6384"/>
    <cellStyle name="Vejica 2 2 2 2 2 2 3 2 5 2" xfId="23326"/>
    <cellStyle name="Vejica 2 2 2 2 2 2 3 2 6" xfId="10610"/>
    <cellStyle name="Vejica 2 2 2 2 2 2 3 2 6 2" xfId="24768"/>
    <cellStyle name="Vejica 2 2 2 2 2 2 3 2 7" xfId="14836"/>
    <cellStyle name="Vejica 2 2 2 2 2 2 3 2 7 2" xfId="28994"/>
    <cellStyle name="Vejica 2 2 2 2 2 2 3 2 8" xfId="19094"/>
    <cellStyle name="Vejica 2 2 2 2 2 2 3 2 9" xfId="4939"/>
    <cellStyle name="Vejica 2 2 2 2 2 2 3 3" xfId="1067"/>
    <cellStyle name="Vejica 2 2 2 2 2 2 3 3 2" xfId="3883"/>
    <cellStyle name="Vejica 2 2 2 2 2 2 3 3 2 2" xfId="13778"/>
    <cellStyle name="Vejica 2 2 2 2 2 2 3 3 2 2 2" xfId="27936"/>
    <cellStyle name="Vejica 2 2 2 2 2 2 3 3 2 3" xfId="18004"/>
    <cellStyle name="Vejica 2 2 2 2 2 2 3 3 2 3 2" xfId="32162"/>
    <cellStyle name="Vejica 2 2 2 2 2 2 3 3 2 4" xfId="22262"/>
    <cellStyle name="Vejica 2 2 2 2 2 2 3 3 2 5" xfId="9552"/>
    <cellStyle name="Vejica 2 2 2 2 2 2 3 3 3" xfId="2475"/>
    <cellStyle name="Vejica 2 2 2 2 2 2 3 3 3 2" xfId="12370"/>
    <cellStyle name="Vejica 2 2 2 2 2 2 3 3 3 2 2" xfId="26528"/>
    <cellStyle name="Vejica 2 2 2 2 2 2 3 3 3 3" xfId="16596"/>
    <cellStyle name="Vejica 2 2 2 2 2 2 3 3 3 3 2" xfId="30754"/>
    <cellStyle name="Vejica 2 2 2 2 2 2 3 3 3 4" xfId="20854"/>
    <cellStyle name="Vejica 2 2 2 2 2 2 3 3 3 5" xfId="8144"/>
    <cellStyle name="Vejica 2 2 2 2 2 2 3 3 4" xfId="6736"/>
    <cellStyle name="Vejica 2 2 2 2 2 2 3 3 4 2" xfId="23678"/>
    <cellStyle name="Vejica 2 2 2 2 2 2 3 3 5" xfId="10962"/>
    <cellStyle name="Vejica 2 2 2 2 2 2 3 3 5 2" xfId="25120"/>
    <cellStyle name="Vejica 2 2 2 2 2 2 3 3 6" xfId="15188"/>
    <cellStyle name="Vejica 2 2 2 2 2 2 3 3 6 2" xfId="29346"/>
    <cellStyle name="Vejica 2 2 2 2 2 2 3 3 7" xfId="19446"/>
    <cellStyle name="Vejica 2 2 2 2 2 2 3 3 8" xfId="5291"/>
    <cellStyle name="Vejica 2 2 2 2 2 2 3 3 9" xfId="33602"/>
    <cellStyle name="Vejica 2 2 2 2 2 2 3 4" xfId="3179"/>
    <cellStyle name="Vejica 2 2 2 2 2 2 3 4 2" xfId="13074"/>
    <cellStyle name="Vejica 2 2 2 2 2 2 3 4 2 2" xfId="27232"/>
    <cellStyle name="Vejica 2 2 2 2 2 2 3 4 3" xfId="17300"/>
    <cellStyle name="Vejica 2 2 2 2 2 2 3 4 3 2" xfId="31458"/>
    <cellStyle name="Vejica 2 2 2 2 2 2 3 4 4" xfId="21558"/>
    <cellStyle name="Vejica 2 2 2 2 2 2 3 4 5" xfId="8848"/>
    <cellStyle name="Vejica 2 2 2 2 2 2 3 5" xfId="1771"/>
    <cellStyle name="Vejica 2 2 2 2 2 2 3 5 2" xfId="11666"/>
    <cellStyle name="Vejica 2 2 2 2 2 2 3 5 2 2" xfId="25824"/>
    <cellStyle name="Vejica 2 2 2 2 2 2 3 5 3" xfId="15892"/>
    <cellStyle name="Vejica 2 2 2 2 2 2 3 5 3 2" xfId="30050"/>
    <cellStyle name="Vejica 2 2 2 2 2 2 3 5 4" xfId="20150"/>
    <cellStyle name="Vejica 2 2 2 2 2 2 3 5 5" xfId="7440"/>
    <cellStyle name="Vejica 2 2 2 2 2 2 3 6" xfId="6032"/>
    <cellStyle name="Vejica 2 2 2 2 2 2 3 6 2" xfId="22974"/>
    <cellStyle name="Vejica 2 2 2 2 2 2 3 7" xfId="10258"/>
    <cellStyle name="Vejica 2 2 2 2 2 2 3 7 2" xfId="24416"/>
    <cellStyle name="Vejica 2 2 2 2 2 2 3 8" xfId="14484"/>
    <cellStyle name="Vejica 2 2 2 2 2 2 3 8 2" xfId="28642"/>
    <cellStyle name="Vejica 2 2 2 2 2 2 3 9" xfId="18742"/>
    <cellStyle name="Vejica 2 2 2 2 2 2 4" xfId="492"/>
    <cellStyle name="Vejica 2 2 2 2 2 2 4 10" xfId="33027"/>
    <cellStyle name="Vejica 2 2 2 2 2 2 4 2" xfId="1196"/>
    <cellStyle name="Vejica 2 2 2 2 2 2 4 2 2" xfId="4012"/>
    <cellStyle name="Vejica 2 2 2 2 2 2 4 2 2 2" xfId="13907"/>
    <cellStyle name="Vejica 2 2 2 2 2 2 4 2 2 2 2" xfId="28065"/>
    <cellStyle name="Vejica 2 2 2 2 2 2 4 2 2 3" xfId="18133"/>
    <cellStyle name="Vejica 2 2 2 2 2 2 4 2 2 3 2" xfId="32291"/>
    <cellStyle name="Vejica 2 2 2 2 2 2 4 2 2 4" xfId="22391"/>
    <cellStyle name="Vejica 2 2 2 2 2 2 4 2 2 5" xfId="9681"/>
    <cellStyle name="Vejica 2 2 2 2 2 2 4 2 3" xfId="2604"/>
    <cellStyle name="Vejica 2 2 2 2 2 2 4 2 3 2" xfId="12499"/>
    <cellStyle name="Vejica 2 2 2 2 2 2 4 2 3 2 2" xfId="26657"/>
    <cellStyle name="Vejica 2 2 2 2 2 2 4 2 3 3" xfId="16725"/>
    <cellStyle name="Vejica 2 2 2 2 2 2 4 2 3 3 2" xfId="30883"/>
    <cellStyle name="Vejica 2 2 2 2 2 2 4 2 3 4" xfId="20983"/>
    <cellStyle name="Vejica 2 2 2 2 2 2 4 2 3 5" xfId="8273"/>
    <cellStyle name="Vejica 2 2 2 2 2 2 4 2 4" xfId="6865"/>
    <cellStyle name="Vejica 2 2 2 2 2 2 4 2 4 2" xfId="23807"/>
    <cellStyle name="Vejica 2 2 2 2 2 2 4 2 5" xfId="11091"/>
    <cellStyle name="Vejica 2 2 2 2 2 2 4 2 5 2" xfId="25249"/>
    <cellStyle name="Vejica 2 2 2 2 2 2 4 2 6" xfId="15317"/>
    <cellStyle name="Vejica 2 2 2 2 2 2 4 2 6 2" xfId="29475"/>
    <cellStyle name="Vejica 2 2 2 2 2 2 4 2 7" xfId="19575"/>
    <cellStyle name="Vejica 2 2 2 2 2 2 4 2 8" xfId="5420"/>
    <cellStyle name="Vejica 2 2 2 2 2 2 4 2 9" xfId="33731"/>
    <cellStyle name="Vejica 2 2 2 2 2 2 4 3" xfId="3308"/>
    <cellStyle name="Vejica 2 2 2 2 2 2 4 3 2" xfId="13203"/>
    <cellStyle name="Vejica 2 2 2 2 2 2 4 3 2 2" xfId="27361"/>
    <cellStyle name="Vejica 2 2 2 2 2 2 4 3 3" xfId="17429"/>
    <cellStyle name="Vejica 2 2 2 2 2 2 4 3 3 2" xfId="31587"/>
    <cellStyle name="Vejica 2 2 2 2 2 2 4 3 4" xfId="21687"/>
    <cellStyle name="Vejica 2 2 2 2 2 2 4 3 5" xfId="8977"/>
    <cellStyle name="Vejica 2 2 2 2 2 2 4 4" xfId="1900"/>
    <cellStyle name="Vejica 2 2 2 2 2 2 4 4 2" xfId="11795"/>
    <cellStyle name="Vejica 2 2 2 2 2 2 4 4 2 2" xfId="25953"/>
    <cellStyle name="Vejica 2 2 2 2 2 2 4 4 3" xfId="16021"/>
    <cellStyle name="Vejica 2 2 2 2 2 2 4 4 3 2" xfId="30179"/>
    <cellStyle name="Vejica 2 2 2 2 2 2 4 4 4" xfId="20279"/>
    <cellStyle name="Vejica 2 2 2 2 2 2 4 4 5" xfId="7569"/>
    <cellStyle name="Vejica 2 2 2 2 2 2 4 5" xfId="6161"/>
    <cellStyle name="Vejica 2 2 2 2 2 2 4 5 2" xfId="23103"/>
    <cellStyle name="Vejica 2 2 2 2 2 2 4 6" xfId="10387"/>
    <cellStyle name="Vejica 2 2 2 2 2 2 4 6 2" xfId="24545"/>
    <cellStyle name="Vejica 2 2 2 2 2 2 4 7" xfId="14613"/>
    <cellStyle name="Vejica 2 2 2 2 2 2 4 7 2" xfId="28771"/>
    <cellStyle name="Vejica 2 2 2 2 2 2 4 8" xfId="18871"/>
    <cellStyle name="Vejica 2 2 2 2 2 2 4 9" xfId="4716"/>
    <cellStyle name="Vejica 2 2 2 2 2 2 5" xfId="844"/>
    <cellStyle name="Vejica 2 2 2 2 2 2 5 2" xfId="3660"/>
    <cellStyle name="Vejica 2 2 2 2 2 2 5 2 2" xfId="13555"/>
    <cellStyle name="Vejica 2 2 2 2 2 2 5 2 2 2" xfId="27713"/>
    <cellStyle name="Vejica 2 2 2 2 2 2 5 2 3" xfId="17781"/>
    <cellStyle name="Vejica 2 2 2 2 2 2 5 2 3 2" xfId="31939"/>
    <cellStyle name="Vejica 2 2 2 2 2 2 5 2 4" xfId="22039"/>
    <cellStyle name="Vejica 2 2 2 2 2 2 5 2 5" xfId="9329"/>
    <cellStyle name="Vejica 2 2 2 2 2 2 5 3" xfId="2252"/>
    <cellStyle name="Vejica 2 2 2 2 2 2 5 3 2" xfId="12147"/>
    <cellStyle name="Vejica 2 2 2 2 2 2 5 3 2 2" xfId="26305"/>
    <cellStyle name="Vejica 2 2 2 2 2 2 5 3 3" xfId="16373"/>
    <cellStyle name="Vejica 2 2 2 2 2 2 5 3 3 2" xfId="30531"/>
    <cellStyle name="Vejica 2 2 2 2 2 2 5 3 4" xfId="20631"/>
    <cellStyle name="Vejica 2 2 2 2 2 2 5 3 5" xfId="7921"/>
    <cellStyle name="Vejica 2 2 2 2 2 2 5 4" xfId="6513"/>
    <cellStyle name="Vejica 2 2 2 2 2 2 5 4 2" xfId="23455"/>
    <cellStyle name="Vejica 2 2 2 2 2 2 5 5" xfId="10739"/>
    <cellStyle name="Vejica 2 2 2 2 2 2 5 5 2" xfId="24897"/>
    <cellStyle name="Vejica 2 2 2 2 2 2 5 6" xfId="14965"/>
    <cellStyle name="Vejica 2 2 2 2 2 2 5 6 2" xfId="29123"/>
    <cellStyle name="Vejica 2 2 2 2 2 2 5 7" xfId="19223"/>
    <cellStyle name="Vejica 2 2 2 2 2 2 5 8" xfId="5068"/>
    <cellStyle name="Vejica 2 2 2 2 2 2 5 9" xfId="33379"/>
    <cellStyle name="Vejica 2 2 2 2 2 2 6" xfId="2924"/>
    <cellStyle name="Vejica 2 2 2 2 2 2 6 2" xfId="12819"/>
    <cellStyle name="Vejica 2 2 2 2 2 2 6 2 2" xfId="26977"/>
    <cellStyle name="Vejica 2 2 2 2 2 2 6 3" xfId="17045"/>
    <cellStyle name="Vejica 2 2 2 2 2 2 6 3 2" xfId="31203"/>
    <cellStyle name="Vejica 2 2 2 2 2 2 6 4" xfId="21303"/>
    <cellStyle name="Vejica 2 2 2 2 2 2 6 5" xfId="8593"/>
    <cellStyle name="Vejica 2 2 2 2 2 2 7" xfId="1516"/>
    <cellStyle name="Vejica 2 2 2 2 2 2 7 2" xfId="11411"/>
    <cellStyle name="Vejica 2 2 2 2 2 2 7 2 2" xfId="25569"/>
    <cellStyle name="Vejica 2 2 2 2 2 2 7 3" xfId="15637"/>
    <cellStyle name="Vejica 2 2 2 2 2 2 7 3 2" xfId="29795"/>
    <cellStyle name="Vejica 2 2 2 2 2 2 7 4" xfId="19895"/>
    <cellStyle name="Vejica 2 2 2 2 2 2 7 5" xfId="7185"/>
    <cellStyle name="Vejica 2 2 2 2 2 2 8" xfId="5745"/>
    <cellStyle name="Vejica 2 2 2 2 2 2 8 2" xfId="22687"/>
    <cellStyle name="Vejica 2 2 2 2 2 2 9" xfId="9971"/>
    <cellStyle name="Vejica 2 2 2 2 2 2 9 2" xfId="24129"/>
    <cellStyle name="Vejica 2 2 2 2 2 3" xfId="139"/>
    <cellStyle name="Vejica 2 2 2 2 2 3 10" xfId="18519"/>
    <cellStyle name="Vejica 2 2 2 2 2 3 11" xfId="4364"/>
    <cellStyle name="Vejica 2 2 2 2 2 3 12" xfId="32675"/>
    <cellStyle name="Vejica 2 2 2 2 2 3 2" xfId="299"/>
    <cellStyle name="Vejica 2 2 2 2 2 3 2 10" xfId="4524"/>
    <cellStyle name="Vejica 2 2 2 2 2 3 2 11" xfId="32835"/>
    <cellStyle name="Vejica 2 2 2 2 2 3 2 2" xfId="652"/>
    <cellStyle name="Vejica 2 2 2 2 2 3 2 2 10" xfId="33187"/>
    <cellStyle name="Vejica 2 2 2 2 2 3 2 2 2" xfId="1356"/>
    <cellStyle name="Vejica 2 2 2 2 2 3 2 2 2 2" xfId="4172"/>
    <cellStyle name="Vejica 2 2 2 2 2 3 2 2 2 2 2" xfId="14067"/>
    <cellStyle name="Vejica 2 2 2 2 2 3 2 2 2 2 2 2" xfId="28225"/>
    <cellStyle name="Vejica 2 2 2 2 2 3 2 2 2 2 3" xfId="18293"/>
    <cellStyle name="Vejica 2 2 2 2 2 3 2 2 2 2 3 2" xfId="32451"/>
    <cellStyle name="Vejica 2 2 2 2 2 3 2 2 2 2 4" xfId="22551"/>
    <cellStyle name="Vejica 2 2 2 2 2 3 2 2 2 2 5" xfId="9841"/>
    <cellStyle name="Vejica 2 2 2 2 2 3 2 2 2 3" xfId="2764"/>
    <cellStyle name="Vejica 2 2 2 2 2 3 2 2 2 3 2" xfId="12659"/>
    <cellStyle name="Vejica 2 2 2 2 2 3 2 2 2 3 2 2" xfId="26817"/>
    <cellStyle name="Vejica 2 2 2 2 2 3 2 2 2 3 3" xfId="16885"/>
    <cellStyle name="Vejica 2 2 2 2 2 3 2 2 2 3 3 2" xfId="31043"/>
    <cellStyle name="Vejica 2 2 2 2 2 3 2 2 2 3 4" xfId="21143"/>
    <cellStyle name="Vejica 2 2 2 2 2 3 2 2 2 3 5" xfId="8433"/>
    <cellStyle name="Vejica 2 2 2 2 2 3 2 2 2 4" xfId="7025"/>
    <cellStyle name="Vejica 2 2 2 2 2 3 2 2 2 4 2" xfId="23967"/>
    <cellStyle name="Vejica 2 2 2 2 2 3 2 2 2 5" xfId="11251"/>
    <cellStyle name="Vejica 2 2 2 2 2 3 2 2 2 5 2" xfId="25409"/>
    <cellStyle name="Vejica 2 2 2 2 2 3 2 2 2 6" xfId="15477"/>
    <cellStyle name="Vejica 2 2 2 2 2 3 2 2 2 6 2" xfId="29635"/>
    <cellStyle name="Vejica 2 2 2 2 2 3 2 2 2 7" xfId="19735"/>
    <cellStyle name="Vejica 2 2 2 2 2 3 2 2 2 8" xfId="5580"/>
    <cellStyle name="Vejica 2 2 2 2 2 3 2 2 2 9" xfId="33891"/>
    <cellStyle name="Vejica 2 2 2 2 2 3 2 2 3" xfId="3468"/>
    <cellStyle name="Vejica 2 2 2 2 2 3 2 2 3 2" xfId="13363"/>
    <cellStyle name="Vejica 2 2 2 2 2 3 2 2 3 2 2" xfId="27521"/>
    <cellStyle name="Vejica 2 2 2 2 2 3 2 2 3 3" xfId="17589"/>
    <cellStyle name="Vejica 2 2 2 2 2 3 2 2 3 3 2" xfId="31747"/>
    <cellStyle name="Vejica 2 2 2 2 2 3 2 2 3 4" xfId="21847"/>
    <cellStyle name="Vejica 2 2 2 2 2 3 2 2 3 5" xfId="9137"/>
    <cellStyle name="Vejica 2 2 2 2 2 3 2 2 4" xfId="2060"/>
    <cellStyle name="Vejica 2 2 2 2 2 3 2 2 4 2" xfId="11955"/>
    <cellStyle name="Vejica 2 2 2 2 2 3 2 2 4 2 2" xfId="26113"/>
    <cellStyle name="Vejica 2 2 2 2 2 3 2 2 4 3" xfId="16181"/>
    <cellStyle name="Vejica 2 2 2 2 2 3 2 2 4 3 2" xfId="30339"/>
    <cellStyle name="Vejica 2 2 2 2 2 3 2 2 4 4" xfId="20439"/>
    <cellStyle name="Vejica 2 2 2 2 2 3 2 2 4 5" xfId="7729"/>
    <cellStyle name="Vejica 2 2 2 2 2 3 2 2 5" xfId="6321"/>
    <cellStyle name="Vejica 2 2 2 2 2 3 2 2 5 2" xfId="23263"/>
    <cellStyle name="Vejica 2 2 2 2 2 3 2 2 6" xfId="10547"/>
    <cellStyle name="Vejica 2 2 2 2 2 3 2 2 6 2" xfId="24705"/>
    <cellStyle name="Vejica 2 2 2 2 2 3 2 2 7" xfId="14773"/>
    <cellStyle name="Vejica 2 2 2 2 2 3 2 2 7 2" xfId="28931"/>
    <cellStyle name="Vejica 2 2 2 2 2 3 2 2 8" xfId="19031"/>
    <cellStyle name="Vejica 2 2 2 2 2 3 2 2 9" xfId="4876"/>
    <cellStyle name="Vejica 2 2 2 2 2 3 2 3" xfId="1004"/>
    <cellStyle name="Vejica 2 2 2 2 2 3 2 3 2" xfId="3820"/>
    <cellStyle name="Vejica 2 2 2 2 2 3 2 3 2 2" xfId="13715"/>
    <cellStyle name="Vejica 2 2 2 2 2 3 2 3 2 2 2" xfId="27873"/>
    <cellStyle name="Vejica 2 2 2 2 2 3 2 3 2 3" xfId="17941"/>
    <cellStyle name="Vejica 2 2 2 2 2 3 2 3 2 3 2" xfId="32099"/>
    <cellStyle name="Vejica 2 2 2 2 2 3 2 3 2 4" xfId="22199"/>
    <cellStyle name="Vejica 2 2 2 2 2 3 2 3 2 5" xfId="9489"/>
    <cellStyle name="Vejica 2 2 2 2 2 3 2 3 3" xfId="2412"/>
    <cellStyle name="Vejica 2 2 2 2 2 3 2 3 3 2" xfId="12307"/>
    <cellStyle name="Vejica 2 2 2 2 2 3 2 3 3 2 2" xfId="26465"/>
    <cellStyle name="Vejica 2 2 2 2 2 3 2 3 3 3" xfId="16533"/>
    <cellStyle name="Vejica 2 2 2 2 2 3 2 3 3 3 2" xfId="30691"/>
    <cellStyle name="Vejica 2 2 2 2 2 3 2 3 3 4" xfId="20791"/>
    <cellStyle name="Vejica 2 2 2 2 2 3 2 3 3 5" xfId="8081"/>
    <cellStyle name="Vejica 2 2 2 2 2 3 2 3 4" xfId="6673"/>
    <cellStyle name="Vejica 2 2 2 2 2 3 2 3 4 2" xfId="23615"/>
    <cellStyle name="Vejica 2 2 2 2 2 3 2 3 5" xfId="10899"/>
    <cellStyle name="Vejica 2 2 2 2 2 3 2 3 5 2" xfId="25057"/>
    <cellStyle name="Vejica 2 2 2 2 2 3 2 3 6" xfId="15125"/>
    <cellStyle name="Vejica 2 2 2 2 2 3 2 3 6 2" xfId="29283"/>
    <cellStyle name="Vejica 2 2 2 2 2 3 2 3 7" xfId="19383"/>
    <cellStyle name="Vejica 2 2 2 2 2 3 2 3 8" xfId="5228"/>
    <cellStyle name="Vejica 2 2 2 2 2 3 2 3 9" xfId="33539"/>
    <cellStyle name="Vejica 2 2 2 2 2 3 2 4" xfId="3116"/>
    <cellStyle name="Vejica 2 2 2 2 2 3 2 4 2" xfId="13011"/>
    <cellStyle name="Vejica 2 2 2 2 2 3 2 4 2 2" xfId="27169"/>
    <cellStyle name="Vejica 2 2 2 2 2 3 2 4 3" xfId="17237"/>
    <cellStyle name="Vejica 2 2 2 2 2 3 2 4 3 2" xfId="31395"/>
    <cellStyle name="Vejica 2 2 2 2 2 3 2 4 4" xfId="21495"/>
    <cellStyle name="Vejica 2 2 2 2 2 3 2 4 5" xfId="8785"/>
    <cellStyle name="Vejica 2 2 2 2 2 3 2 5" xfId="1708"/>
    <cellStyle name="Vejica 2 2 2 2 2 3 2 5 2" xfId="11603"/>
    <cellStyle name="Vejica 2 2 2 2 2 3 2 5 2 2" xfId="25761"/>
    <cellStyle name="Vejica 2 2 2 2 2 3 2 5 3" xfId="15829"/>
    <cellStyle name="Vejica 2 2 2 2 2 3 2 5 3 2" xfId="29987"/>
    <cellStyle name="Vejica 2 2 2 2 2 3 2 5 4" xfId="20087"/>
    <cellStyle name="Vejica 2 2 2 2 2 3 2 5 5" xfId="7377"/>
    <cellStyle name="Vejica 2 2 2 2 2 3 2 6" xfId="5969"/>
    <cellStyle name="Vejica 2 2 2 2 2 3 2 6 2" xfId="22911"/>
    <cellStyle name="Vejica 2 2 2 2 2 3 2 7" xfId="10195"/>
    <cellStyle name="Vejica 2 2 2 2 2 3 2 7 2" xfId="24353"/>
    <cellStyle name="Vejica 2 2 2 2 2 3 2 8" xfId="14421"/>
    <cellStyle name="Vejica 2 2 2 2 2 3 2 8 2" xfId="28579"/>
    <cellStyle name="Vejica 2 2 2 2 2 3 2 9" xfId="18679"/>
    <cellStyle name="Vejica 2 2 2 2 2 3 3" xfId="524"/>
    <cellStyle name="Vejica 2 2 2 2 2 3 3 10" xfId="33059"/>
    <cellStyle name="Vejica 2 2 2 2 2 3 3 2" xfId="1228"/>
    <cellStyle name="Vejica 2 2 2 2 2 3 3 2 2" xfId="4044"/>
    <cellStyle name="Vejica 2 2 2 2 2 3 3 2 2 2" xfId="13939"/>
    <cellStyle name="Vejica 2 2 2 2 2 3 3 2 2 2 2" xfId="28097"/>
    <cellStyle name="Vejica 2 2 2 2 2 3 3 2 2 3" xfId="18165"/>
    <cellStyle name="Vejica 2 2 2 2 2 3 3 2 2 3 2" xfId="32323"/>
    <cellStyle name="Vejica 2 2 2 2 2 3 3 2 2 4" xfId="22423"/>
    <cellStyle name="Vejica 2 2 2 2 2 3 3 2 2 5" xfId="9713"/>
    <cellStyle name="Vejica 2 2 2 2 2 3 3 2 3" xfId="2636"/>
    <cellStyle name="Vejica 2 2 2 2 2 3 3 2 3 2" xfId="12531"/>
    <cellStyle name="Vejica 2 2 2 2 2 3 3 2 3 2 2" xfId="26689"/>
    <cellStyle name="Vejica 2 2 2 2 2 3 3 2 3 3" xfId="16757"/>
    <cellStyle name="Vejica 2 2 2 2 2 3 3 2 3 3 2" xfId="30915"/>
    <cellStyle name="Vejica 2 2 2 2 2 3 3 2 3 4" xfId="21015"/>
    <cellStyle name="Vejica 2 2 2 2 2 3 3 2 3 5" xfId="8305"/>
    <cellStyle name="Vejica 2 2 2 2 2 3 3 2 4" xfId="6897"/>
    <cellStyle name="Vejica 2 2 2 2 2 3 3 2 4 2" xfId="23839"/>
    <cellStyle name="Vejica 2 2 2 2 2 3 3 2 5" xfId="11123"/>
    <cellStyle name="Vejica 2 2 2 2 2 3 3 2 5 2" xfId="25281"/>
    <cellStyle name="Vejica 2 2 2 2 2 3 3 2 6" xfId="15349"/>
    <cellStyle name="Vejica 2 2 2 2 2 3 3 2 6 2" xfId="29507"/>
    <cellStyle name="Vejica 2 2 2 2 2 3 3 2 7" xfId="19607"/>
    <cellStyle name="Vejica 2 2 2 2 2 3 3 2 8" xfId="5452"/>
    <cellStyle name="Vejica 2 2 2 2 2 3 3 2 9" xfId="33763"/>
    <cellStyle name="Vejica 2 2 2 2 2 3 3 3" xfId="3340"/>
    <cellStyle name="Vejica 2 2 2 2 2 3 3 3 2" xfId="13235"/>
    <cellStyle name="Vejica 2 2 2 2 2 3 3 3 2 2" xfId="27393"/>
    <cellStyle name="Vejica 2 2 2 2 2 3 3 3 3" xfId="17461"/>
    <cellStyle name="Vejica 2 2 2 2 2 3 3 3 3 2" xfId="31619"/>
    <cellStyle name="Vejica 2 2 2 2 2 3 3 3 4" xfId="21719"/>
    <cellStyle name="Vejica 2 2 2 2 2 3 3 3 5" xfId="9009"/>
    <cellStyle name="Vejica 2 2 2 2 2 3 3 4" xfId="1932"/>
    <cellStyle name="Vejica 2 2 2 2 2 3 3 4 2" xfId="11827"/>
    <cellStyle name="Vejica 2 2 2 2 2 3 3 4 2 2" xfId="25985"/>
    <cellStyle name="Vejica 2 2 2 2 2 3 3 4 3" xfId="16053"/>
    <cellStyle name="Vejica 2 2 2 2 2 3 3 4 3 2" xfId="30211"/>
    <cellStyle name="Vejica 2 2 2 2 2 3 3 4 4" xfId="20311"/>
    <cellStyle name="Vejica 2 2 2 2 2 3 3 4 5" xfId="7601"/>
    <cellStyle name="Vejica 2 2 2 2 2 3 3 5" xfId="6193"/>
    <cellStyle name="Vejica 2 2 2 2 2 3 3 5 2" xfId="23135"/>
    <cellStyle name="Vejica 2 2 2 2 2 3 3 6" xfId="10419"/>
    <cellStyle name="Vejica 2 2 2 2 2 3 3 6 2" xfId="24577"/>
    <cellStyle name="Vejica 2 2 2 2 2 3 3 7" xfId="14645"/>
    <cellStyle name="Vejica 2 2 2 2 2 3 3 7 2" xfId="28803"/>
    <cellStyle name="Vejica 2 2 2 2 2 3 3 8" xfId="18903"/>
    <cellStyle name="Vejica 2 2 2 2 2 3 3 9" xfId="4748"/>
    <cellStyle name="Vejica 2 2 2 2 2 3 4" xfId="876"/>
    <cellStyle name="Vejica 2 2 2 2 2 3 4 2" xfId="3692"/>
    <cellStyle name="Vejica 2 2 2 2 2 3 4 2 2" xfId="13587"/>
    <cellStyle name="Vejica 2 2 2 2 2 3 4 2 2 2" xfId="27745"/>
    <cellStyle name="Vejica 2 2 2 2 2 3 4 2 3" xfId="17813"/>
    <cellStyle name="Vejica 2 2 2 2 2 3 4 2 3 2" xfId="31971"/>
    <cellStyle name="Vejica 2 2 2 2 2 3 4 2 4" xfId="22071"/>
    <cellStyle name="Vejica 2 2 2 2 2 3 4 2 5" xfId="9361"/>
    <cellStyle name="Vejica 2 2 2 2 2 3 4 3" xfId="2284"/>
    <cellStyle name="Vejica 2 2 2 2 2 3 4 3 2" xfId="12179"/>
    <cellStyle name="Vejica 2 2 2 2 2 3 4 3 2 2" xfId="26337"/>
    <cellStyle name="Vejica 2 2 2 2 2 3 4 3 3" xfId="16405"/>
    <cellStyle name="Vejica 2 2 2 2 2 3 4 3 3 2" xfId="30563"/>
    <cellStyle name="Vejica 2 2 2 2 2 3 4 3 4" xfId="20663"/>
    <cellStyle name="Vejica 2 2 2 2 2 3 4 3 5" xfId="7953"/>
    <cellStyle name="Vejica 2 2 2 2 2 3 4 4" xfId="6545"/>
    <cellStyle name="Vejica 2 2 2 2 2 3 4 4 2" xfId="23487"/>
    <cellStyle name="Vejica 2 2 2 2 2 3 4 5" xfId="10771"/>
    <cellStyle name="Vejica 2 2 2 2 2 3 4 5 2" xfId="24929"/>
    <cellStyle name="Vejica 2 2 2 2 2 3 4 6" xfId="14997"/>
    <cellStyle name="Vejica 2 2 2 2 2 3 4 6 2" xfId="29155"/>
    <cellStyle name="Vejica 2 2 2 2 2 3 4 7" xfId="19255"/>
    <cellStyle name="Vejica 2 2 2 2 2 3 4 8" xfId="5100"/>
    <cellStyle name="Vejica 2 2 2 2 2 3 4 9" xfId="33411"/>
    <cellStyle name="Vejica 2 2 2 2 2 3 5" xfId="2956"/>
    <cellStyle name="Vejica 2 2 2 2 2 3 5 2" xfId="12851"/>
    <cellStyle name="Vejica 2 2 2 2 2 3 5 2 2" xfId="27009"/>
    <cellStyle name="Vejica 2 2 2 2 2 3 5 3" xfId="17077"/>
    <cellStyle name="Vejica 2 2 2 2 2 3 5 3 2" xfId="31235"/>
    <cellStyle name="Vejica 2 2 2 2 2 3 5 4" xfId="21335"/>
    <cellStyle name="Vejica 2 2 2 2 2 3 5 5" xfId="8625"/>
    <cellStyle name="Vejica 2 2 2 2 2 3 6" xfId="1548"/>
    <cellStyle name="Vejica 2 2 2 2 2 3 6 2" xfId="11443"/>
    <cellStyle name="Vejica 2 2 2 2 2 3 6 2 2" xfId="25601"/>
    <cellStyle name="Vejica 2 2 2 2 2 3 6 3" xfId="15669"/>
    <cellStyle name="Vejica 2 2 2 2 2 3 6 3 2" xfId="29827"/>
    <cellStyle name="Vejica 2 2 2 2 2 3 6 4" xfId="19927"/>
    <cellStyle name="Vejica 2 2 2 2 2 3 6 5" xfId="7217"/>
    <cellStyle name="Vejica 2 2 2 2 2 3 7" xfId="5809"/>
    <cellStyle name="Vejica 2 2 2 2 2 3 7 2" xfId="22751"/>
    <cellStyle name="Vejica 2 2 2 2 2 3 8" xfId="10035"/>
    <cellStyle name="Vejica 2 2 2 2 2 3 8 2" xfId="24193"/>
    <cellStyle name="Vejica 2 2 2 2 2 3 9" xfId="14261"/>
    <cellStyle name="Vejica 2 2 2 2 2 3 9 2" xfId="28419"/>
    <cellStyle name="Vejica 2 2 2 2 2 4" xfId="69"/>
    <cellStyle name="Vejica 2 2 2 2 2 4 10" xfId="18487"/>
    <cellStyle name="Vejica 2 2 2 2 2 4 11" xfId="4300"/>
    <cellStyle name="Vejica 2 2 2 2 2 4 12" xfId="32611"/>
    <cellStyle name="Vejica 2 2 2 2 2 4 2" xfId="235"/>
    <cellStyle name="Vejica 2 2 2 2 2 4 2 10" xfId="4460"/>
    <cellStyle name="Vejica 2 2 2 2 2 4 2 11" xfId="32771"/>
    <cellStyle name="Vejica 2 2 2 2 2 4 2 2" xfId="588"/>
    <cellStyle name="Vejica 2 2 2 2 2 4 2 2 10" xfId="33123"/>
    <cellStyle name="Vejica 2 2 2 2 2 4 2 2 2" xfId="1292"/>
    <cellStyle name="Vejica 2 2 2 2 2 4 2 2 2 2" xfId="4108"/>
    <cellStyle name="Vejica 2 2 2 2 2 4 2 2 2 2 2" xfId="14003"/>
    <cellStyle name="Vejica 2 2 2 2 2 4 2 2 2 2 2 2" xfId="28161"/>
    <cellStyle name="Vejica 2 2 2 2 2 4 2 2 2 2 3" xfId="18229"/>
    <cellStyle name="Vejica 2 2 2 2 2 4 2 2 2 2 3 2" xfId="32387"/>
    <cellStyle name="Vejica 2 2 2 2 2 4 2 2 2 2 4" xfId="22487"/>
    <cellStyle name="Vejica 2 2 2 2 2 4 2 2 2 2 5" xfId="9777"/>
    <cellStyle name="Vejica 2 2 2 2 2 4 2 2 2 3" xfId="2700"/>
    <cellStyle name="Vejica 2 2 2 2 2 4 2 2 2 3 2" xfId="12595"/>
    <cellStyle name="Vejica 2 2 2 2 2 4 2 2 2 3 2 2" xfId="26753"/>
    <cellStyle name="Vejica 2 2 2 2 2 4 2 2 2 3 3" xfId="16821"/>
    <cellStyle name="Vejica 2 2 2 2 2 4 2 2 2 3 3 2" xfId="30979"/>
    <cellStyle name="Vejica 2 2 2 2 2 4 2 2 2 3 4" xfId="21079"/>
    <cellStyle name="Vejica 2 2 2 2 2 4 2 2 2 3 5" xfId="8369"/>
    <cellStyle name="Vejica 2 2 2 2 2 4 2 2 2 4" xfId="6961"/>
    <cellStyle name="Vejica 2 2 2 2 2 4 2 2 2 4 2" xfId="23903"/>
    <cellStyle name="Vejica 2 2 2 2 2 4 2 2 2 5" xfId="11187"/>
    <cellStyle name="Vejica 2 2 2 2 2 4 2 2 2 5 2" xfId="25345"/>
    <cellStyle name="Vejica 2 2 2 2 2 4 2 2 2 6" xfId="15413"/>
    <cellStyle name="Vejica 2 2 2 2 2 4 2 2 2 6 2" xfId="29571"/>
    <cellStyle name="Vejica 2 2 2 2 2 4 2 2 2 7" xfId="19671"/>
    <cellStyle name="Vejica 2 2 2 2 2 4 2 2 2 8" xfId="5516"/>
    <cellStyle name="Vejica 2 2 2 2 2 4 2 2 2 9" xfId="33827"/>
    <cellStyle name="Vejica 2 2 2 2 2 4 2 2 3" xfId="3404"/>
    <cellStyle name="Vejica 2 2 2 2 2 4 2 2 3 2" xfId="13299"/>
    <cellStyle name="Vejica 2 2 2 2 2 4 2 2 3 2 2" xfId="27457"/>
    <cellStyle name="Vejica 2 2 2 2 2 4 2 2 3 3" xfId="17525"/>
    <cellStyle name="Vejica 2 2 2 2 2 4 2 2 3 3 2" xfId="31683"/>
    <cellStyle name="Vejica 2 2 2 2 2 4 2 2 3 4" xfId="21783"/>
    <cellStyle name="Vejica 2 2 2 2 2 4 2 2 3 5" xfId="9073"/>
    <cellStyle name="Vejica 2 2 2 2 2 4 2 2 4" xfId="1996"/>
    <cellStyle name="Vejica 2 2 2 2 2 4 2 2 4 2" xfId="11891"/>
    <cellStyle name="Vejica 2 2 2 2 2 4 2 2 4 2 2" xfId="26049"/>
    <cellStyle name="Vejica 2 2 2 2 2 4 2 2 4 3" xfId="16117"/>
    <cellStyle name="Vejica 2 2 2 2 2 4 2 2 4 3 2" xfId="30275"/>
    <cellStyle name="Vejica 2 2 2 2 2 4 2 2 4 4" xfId="20375"/>
    <cellStyle name="Vejica 2 2 2 2 2 4 2 2 4 5" xfId="7665"/>
    <cellStyle name="Vejica 2 2 2 2 2 4 2 2 5" xfId="6257"/>
    <cellStyle name="Vejica 2 2 2 2 2 4 2 2 5 2" xfId="23199"/>
    <cellStyle name="Vejica 2 2 2 2 2 4 2 2 6" xfId="10483"/>
    <cellStyle name="Vejica 2 2 2 2 2 4 2 2 6 2" xfId="24641"/>
    <cellStyle name="Vejica 2 2 2 2 2 4 2 2 7" xfId="14709"/>
    <cellStyle name="Vejica 2 2 2 2 2 4 2 2 7 2" xfId="28867"/>
    <cellStyle name="Vejica 2 2 2 2 2 4 2 2 8" xfId="18967"/>
    <cellStyle name="Vejica 2 2 2 2 2 4 2 2 9" xfId="4812"/>
    <cellStyle name="Vejica 2 2 2 2 2 4 2 3" xfId="940"/>
    <cellStyle name="Vejica 2 2 2 2 2 4 2 3 2" xfId="3756"/>
    <cellStyle name="Vejica 2 2 2 2 2 4 2 3 2 2" xfId="13651"/>
    <cellStyle name="Vejica 2 2 2 2 2 4 2 3 2 2 2" xfId="27809"/>
    <cellStyle name="Vejica 2 2 2 2 2 4 2 3 2 3" xfId="17877"/>
    <cellStyle name="Vejica 2 2 2 2 2 4 2 3 2 3 2" xfId="32035"/>
    <cellStyle name="Vejica 2 2 2 2 2 4 2 3 2 4" xfId="22135"/>
    <cellStyle name="Vejica 2 2 2 2 2 4 2 3 2 5" xfId="9425"/>
    <cellStyle name="Vejica 2 2 2 2 2 4 2 3 3" xfId="2348"/>
    <cellStyle name="Vejica 2 2 2 2 2 4 2 3 3 2" xfId="12243"/>
    <cellStyle name="Vejica 2 2 2 2 2 4 2 3 3 2 2" xfId="26401"/>
    <cellStyle name="Vejica 2 2 2 2 2 4 2 3 3 3" xfId="16469"/>
    <cellStyle name="Vejica 2 2 2 2 2 4 2 3 3 3 2" xfId="30627"/>
    <cellStyle name="Vejica 2 2 2 2 2 4 2 3 3 4" xfId="20727"/>
    <cellStyle name="Vejica 2 2 2 2 2 4 2 3 3 5" xfId="8017"/>
    <cellStyle name="Vejica 2 2 2 2 2 4 2 3 4" xfId="6609"/>
    <cellStyle name="Vejica 2 2 2 2 2 4 2 3 4 2" xfId="23551"/>
    <cellStyle name="Vejica 2 2 2 2 2 4 2 3 5" xfId="10835"/>
    <cellStyle name="Vejica 2 2 2 2 2 4 2 3 5 2" xfId="24993"/>
    <cellStyle name="Vejica 2 2 2 2 2 4 2 3 6" xfId="15061"/>
    <cellStyle name="Vejica 2 2 2 2 2 4 2 3 6 2" xfId="29219"/>
    <cellStyle name="Vejica 2 2 2 2 2 4 2 3 7" xfId="19319"/>
    <cellStyle name="Vejica 2 2 2 2 2 4 2 3 8" xfId="5164"/>
    <cellStyle name="Vejica 2 2 2 2 2 4 2 3 9" xfId="33475"/>
    <cellStyle name="Vejica 2 2 2 2 2 4 2 4" xfId="3052"/>
    <cellStyle name="Vejica 2 2 2 2 2 4 2 4 2" xfId="12947"/>
    <cellStyle name="Vejica 2 2 2 2 2 4 2 4 2 2" xfId="27105"/>
    <cellStyle name="Vejica 2 2 2 2 2 4 2 4 3" xfId="17173"/>
    <cellStyle name="Vejica 2 2 2 2 2 4 2 4 3 2" xfId="31331"/>
    <cellStyle name="Vejica 2 2 2 2 2 4 2 4 4" xfId="21431"/>
    <cellStyle name="Vejica 2 2 2 2 2 4 2 4 5" xfId="8721"/>
    <cellStyle name="Vejica 2 2 2 2 2 4 2 5" xfId="1644"/>
    <cellStyle name="Vejica 2 2 2 2 2 4 2 5 2" xfId="11539"/>
    <cellStyle name="Vejica 2 2 2 2 2 4 2 5 2 2" xfId="25697"/>
    <cellStyle name="Vejica 2 2 2 2 2 4 2 5 3" xfId="15765"/>
    <cellStyle name="Vejica 2 2 2 2 2 4 2 5 3 2" xfId="29923"/>
    <cellStyle name="Vejica 2 2 2 2 2 4 2 5 4" xfId="20023"/>
    <cellStyle name="Vejica 2 2 2 2 2 4 2 5 5" xfId="7313"/>
    <cellStyle name="Vejica 2 2 2 2 2 4 2 6" xfId="5905"/>
    <cellStyle name="Vejica 2 2 2 2 2 4 2 6 2" xfId="22847"/>
    <cellStyle name="Vejica 2 2 2 2 2 4 2 7" xfId="10131"/>
    <cellStyle name="Vejica 2 2 2 2 2 4 2 7 2" xfId="24289"/>
    <cellStyle name="Vejica 2 2 2 2 2 4 2 8" xfId="14357"/>
    <cellStyle name="Vejica 2 2 2 2 2 4 2 8 2" xfId="28515"/>
    <cellStyle name="Vejica 2 2 2 2 2 4 2 9" xfId="18615"/>
    <cellStyle name="Vejica 2 2 2 2 2 4 3" xfId="460"/>
    <cellStyle name="Vejica 2 2 2 2 2 4 3 10" xfId="32995"/>
    <cellStyle name="Vejica 2 2 2 2 2 4 3 2" xfId="1164"/>
    <cellStyle name="Vejica 2 2 2 2 2 4 3 2 2" xfId="3980"/>
    <cellStyle name="Vejica 2 2 2 2 2 4 3 2 2 2" xfId="13875"/>
    <cellStyle name="Vejica 2 2 2 2 2 4 3 2 2 2 2" xfId="28033"/>
    <cellStyle name="Vejica 2 2 2 2 2 4 3 2 2 3" xfId="18101"/>
    <cellStyle name="Vejica 2 2 2 2 2 4 3 2 2 3 2" xfId="32259"/>
    <cellStyle name="Vejica 2 2 2 2 2 4 3 2 2 4" xfId="22359"/>
    <cellStyle name="Vejica 2 2 2 2 2 4 3 2 2 5" xfId="9649"/>
    <cellStyle name="Vejica 2 2 2 2 2 4 3 2 3" xfId="2572"/>
    <cellStyle name="Vejica 2 2 2 2 2 4 3 2 3 2" xfId="12467"/>
    <cellStyle name="Vejica 2 2 2 2 2 4 3 2 3 2 2" xfId="26625"/>
    <cellStyle name="Vejica 2 2 2 2 2 4 3 2 3 3" xfId="16693"/>
    <cellStyle name="Vejica 2 2 2 2 2 4 3 2 3 3 2" xfId="30851"/>
    <cellStyle name="Vejica 2 2 2 2 2 4 3 2 3 4" xfId="20951"/>
    <cellStyle name="Vejica 2 2 2 2 2 4 3 2 3 5" xfId="8241"/>
    <cellStyle name="Vejica 2 2 2 2 2 4 3 2 4" xfId="6833"/>
    <cellStyle name="Vejica 2 2 2 2 2 4 3 2 4 2" xfId="23775"/>
    <cellStyle name="Vejica 2 2 2 2 2 4 3 2 5" xfId="11059"/>
    <cellStyle name="Vejica 2 2 2 2 2 4 3 2 5 2" xfId="25217"/>
    <cellStyle name="Vejica 2 2 2 2 2 4 3 2 6" xfId="15285"/>
    <cellStyle name="Vejica 2 2 2 2 2 4 3 2 6 2" xfId="29443"/>
    <cellStyle name="Vejica 2 2 2 2 2 4 3 2 7" xfId="19543"/>
    <cellStyle name="Vejica 2 2 2 2 2 4 3 2 8" xfId="5388"/>
    <cellStyle name="Vejica 2 2 2 2 2 4 3 2 9" xfId="33699"/>
    <cellStyle name="Vejica 2 2 2 2 2 4 3 3" xfId="3276"/>
    <cellStyle name="Vejica 2 2 2 2 2 4 3 3 2" xfId="13171"/>
    <cellStyle name="Vejica 2 2 2 2 2 4 3 3 2 2" xfId="27329"/>
    <cellStyle name="Vejica 2 2 2 2 2 4 3 3 3" xfId="17397"/>
    <cellStyle name="Vejica 2 2 2 2 2 4 3 3 3 2" xfId="31555"/>
    <cellStyle name="Vejica 2 2 2 2 2 4 3 3 4" xfId="21655"/>
    <cellStyle name="Vejica 2 2 2 2 2 4 3 3 5" xfId="8945"/>
    <cellStyle name="Vejica 2 2 2 2 2 4 3 4" xfId="1868"/>
    <cellStyle name="Vejica 2 2 2 2 2 4 3 4 2" xfId="11763"/>
    <cellStyle name="Vejica 2 2 2 2 2 4 3 4 2 2" xfId="25921"/>
    <cellStyle name="Vejica 2 2 2 2 2 4 3 4 3" xfId="15989"/>
    <cellStyle name="Vejica 2 2 2 2 2 4 3 4 3 2" xfId="30147"/>
    <cellStyle name="Vejica 2 2 2 2 2 4 3 4 4" xfId="20247"/>
    <cellStyle name="Vejica 2 2 2 2 2 4 3 4 5" xfId="7537"/>
    <cellStyle name="Vejica 2 2 2 2 2 4 3 5" xfId="6129"/>
    <cellStyle name="Vejica 2 2 2 2 2 4 3 5 2" xfId="23071"/>
    <cellStyle name="Vejica 2 2 2 2 2 4 3 6" xfId="10355"/>
    <cellStyle name="Vejica 2 2 2 2 2 4 3 6 2" xfId="24513"/>
    <cellStyle name="Vejica 2 2 2 2 2 4 3 7" xfId="14581"/>
    <cellStyle name="Vejica 2 2 2 2 2 4 3 7 2" xfId="28739"/>
    <cellStyle name="Vejica 2 2 2 2 2 4 3 8" xfId="18839"/>
    <cellStyle name="Vejica 2 2 2 2 2 4 3 9" xfId="4684"/>
    <cellStyle name="Vejica 2 2 2 2 2 4 4" xfId="812"/>
    <cellStyle name="Vejica 2 2 2 2 2 4 4 2" xfId="3628"/>
    <cellStyle name="Vejica 2 2 2 2 2 4 4 2 2" xfId="13523"/>
    <cellStyle name="Vejica 2 2 2 2 2 4 4 2 2 2" xfId="27681"/>
    <cellStyle name="Vejica 2 2 2 2 2 4 4 2 3" xfId="17749"/>
    <cellStyle name="Vejica 2 2 2 2 2 4 4 2 3 2" xfId="31907"/>
    <cellStyle name="Vejica 2 2 2 2 2 4 4 2 4" xfId="22007"/>
    <cellStyle name="Vejica 2 2 2 2 2 4 4 2 5" xfId="9297"/>
    <cellStyle name="Vejica 2 2 2 2 2 4 4 3" xfId="2220"/>
    <cellStyle name="Vejica 2 2 2 2 2 4 4 3 2" xfId="12115"/>
    <cellStyle name="Vejica 2 2 2 2 2 4 4 3 2 2" xfId="26273"/>
    <cellStyle name="Vejica 2 2 2 2 2 4 4 3 3" xfId="16341"/>
    <cellStyle name="Vejica 2 2 2 2 2 4 4 3 3 2" xfId="30499"/>
    <cellStyle name="Vejica 2 2 2 2 2 4 4 3 4" xfId="20599"/>
    <cellStyle name="Vejica 2 2 2 2 2 4 4 3 5" xfId="7889"/>
    <cellStyle name="Vejica 2 2 2 2 2 4 4 4" xfId="6481"/>
    <cellStyle name="Vejica 2 2 2 2 2 4 4 4 2" xfId="23423"/>
    <cellStyle name="Vejica 2 2 2 2 2 4 4 5" xfId="10707"/>
    <cellStyle name="Vejica 2 2 2 2 2 4 4 5 2" xfId="24865"/>
    <cellStyle name="Vejica 2 2 2 2 2 4 4 6" xfId="14933"/>
    <cellStyle name="Vejica 2 2 2 2 2 4 4 6 2" xfId="29091"/>
    <cellStyle name="Vejica 2 2 2 2 2 4 4 7" xfId="19191"/>
    <cellStyle name="Vejica 2 2 2 2 2 4 4 8" xfId="5036"/>
    <cellStyle name="Vejica 2 2 2 2 2 4 4 9" xfId="33347"/>
    <cellStyle name="Vejica 2 2 2 2 2 4 5" xfId="2892"/>
    <cellStyle name="Vejica 2 2 2 2 2 4 5 2" xfId="12787"/>
    <cellStyle name="Vejica 2 2 2 2 2 4 5 2 2" xfId="26945"/>
    <cellStyle name="Vejica 2 2 2 2 2 4 5 3" xfId="17013"/>
    <cellStyle name="Vejica 2 2 2 2 2 4 5 3 2" xfId="31171"/>
    <cellStyle name="Vejica 2 2 2 2 2 4 5 4" xfId="21271"/>
    <cellStyle name="Vejica 2 2 2 2 2 4 5 5" xfId="8561"/>
    <cellStyle name="Vejica 2 2 2 2 2 4 6" xfId="1484"/>
    <cellStyle name="Vejica 2 2 2 2 2 4 6 2" xfId="11379"/>
    <cellStyle name="Vejica 2 2 2 2 2 4 6 2 2" xfId="25537"/>
    <cellStyle name="Vejica 2 2 2 2 2 4 6 3" xfId="15605"/>
    <cellStyle name="Vejica 2 2 2 2 2 4 6 3 2" xfId="29763"/>
    <cellStyle name="Vejica 2 2 2 2 2 4 6 4" xfId="19863"/>
    <cellStyle name="Vejica 2 2 2 2 2 4 6 5" xfId="7153"/>
    <cellStyle name="Vejica 2 2 2 2 2 4 7" xfId="5777"/>
    <cellStyle name="Vejica 2 2 2 2 2 4 7 2" xfId="22719"/>
    <cellStyle name="Vejica 2 2 2 2 2 4 8" xfId="10003"/>
    <cellStyle name="Vejica 2 2 2 2 2 4 8 2" xfId="24161"/>
    <cellStyle name="Vejica 2 2 2 2 2 4 9" xfId="14229"/>
    <cellStyle name="Vejica 2 2 2 2 2 4 9 2" xfId="28387"/>
    <cellStyle name="Vejica 2 2 2 2 2 5" xfId="172"/>
    <cellStyle name="Vejica 2 2 2 2 2 5 10" xfId="4397"/>
    <cellStyle name="Vejica 2 2 2 2 2 5 11" xfId="32708"/>
    <cellStyle name="Vejica 2 2 2 2 2 5 2" xfId="557"/>
    <cellStyle name="Vejica 2 2 2 2 2 5 2 10" xfId="33092"/>
    <cellStyle name="Vejica 2 2 2 2 2 5 2 2" xfId="1261"/>
    <cellStyle name="Vejica 2 2 2 2 2 5 2 2 2" xfId="4077"/>
    <cellStyle name="Vejica 2 2 2 2 2 5 2 2 2 2" xfId="13972"/>
    <cellStyle name="Vejica 2 2 2 2 2 5 2 2 2 2 2" xfId="28130"/>
    <cellStyle name="Vejica 2 2 2 2 2 5 2 2 2 3" xfId="18198"/>
    <cellStyle name="Vejica 2 2 2 2 2 5 2 2 2 3 2" xfId="32356"/>
    <cellStyle name="Vejica 2 2 2 2 2 5 2 2 2 4" xfId="22456"/>
    <cellStyle name="Vejica 2 2 2 2 2 5 2 2 2 5" xfId="9746"/>
    <cellStyle name="Vejica 2 2 2 2 2 5 2 2 3" xfId="2669"/>
    <cellStyle name="Vejica 2 2 2 2 2 5 2 2 3 2" xfId="12564"/>
    <cellStyle name="Vejica 2 2 2 2 2 5 2 2 3 2 2" xfId="26722"/>
    <cellStyle name="Vejica 2 2 2 2 2 5 2 2 3 3" xfId="16790"/>
    <cellStyle name="Vejica 2 2 2 2 2 5 2 2 3 3 2" xfId="30948"/>
    <cellStyle name="Vejica 2 2 2 2 2 5 2 2 3 4" xfId="21048"/>
    <cellStyle name="Vejica 2 2 2 2 2 5 2 2 3 5" xfId="8338"/>
    <cellStyle name="Vejica 2 2 2 2 2 5 2 2 4" xfId="6930"/>
    <cellStyle name="Vejica 2 2 2 2 2 5 2 2 4 2" xfId="23872"/>
    <cellStyle name="Vejica 2 2 2 2 2 5 2 2 5" xfId="11156"/>
    <cellStyle name="Vejica 2 2 2 2 2 5 2 2 5 2" xfId="25314"/>
    <cellStyle name="Vejica 2 2 2 2 2 5 2 2 6" xfId="15382"/>
    <cellStyle name="Vejica 2 2 2 2 2 5 2 2 6 2" xfId="29540"/>
    <cellStyle name="Vejica 2 2 2 2 2 5 2 2 7" xfId="19640"/>
    <cellStyle name="Vejica 2 2 2 2 2 5 2 2 8" xfId="5485"/>
    <cellStyle name="Vejica 2 2 2 2 2 5 2 2 9" xfId="33796"/>
    <cellStyle name="Vejica 2 2 2 2 2 5 2 3" xfId="3373"/>
    <cellStyle name="Vejica 2 2 2 2 2 5 2 3 2" xfId="13268"/>
    <cellStyle name="Vejica 2 2 2 2 2 5 2 3 2 2" xfId="27426"/>
    <cellStyle name="Vejica 2 2 2 2 2 5 2 3 3" xfId="17494"/>
    <cellStyle name="Vejica 2 2 2 2 2 5 2 3 3 2" xfId="31652"/>
    <cellStyle name="Vejica 2 2 2 2 2 5 2 3 4" xfId="21752"/>
    <cellStyle name="Vejica 2 2 2 2 2 5 2 3 5" xfId="9042"/>
    <cellStyle name="Vejica 2 2 2 2 2 5 2 4" xfId="1965"/>
    <cellStyle name="Vejica 2 2 2 2 2 5 2 4 2" xfId="11860"/>
    <cellStyle name="Vejica 2 2 2 2 2 5 2 4 2 2" xfId="26018"/>
    <cellStyle name="Vejica 2 2 2 2 2 5 2 4 3" xfId="16086"/>
    <cellStyle name="Vejica 2 2 2 2 2 5 2 4 3 2" xfId="30244"/>
    <cellStyle name="Vejica 2 2 2 2 2 5 2 4 4" xfId="20344"/>
    <cellStyle name="Vejica 2 2 2 2 2 5 2 4 5" xfId="7634"/>
    <cellStyle name="Vejica 2 2 2 2 2 5 2 5" xfId="6226"/>
    <cellStyle name="Vejica 2 2 2 2 2 5 2 5 2" xfId="23168"/>
    <cellStyle name="Vejica 2 2 2 2 2 5 2 6" xfId="10452"/>
    <cellStyle name="Vejica 2 2 2 2 2 5 2 6 2" xfId="24610"/>
    <cellStyle name="Vejica 2 2 2 2 2 5 2 7" xfId="14678"/>
    <cellStyle name="Vejica 2 2 2 2 2 5 2 7 2" xfId="28836"/>
    <cellStyle name="Vejica 2 2 2 2 2 5 2 8" xfId="18936"/>
    <cellStyle name="Vejica 2 2 2 2 2 5 2 9" xfId="4781"/>
    <cellStyle name="Vejica 2 2 2 2 2 5 3" xfId="909"/>
    <cellStyle name="Vejica 2 2 2 2 2 5 3 2" xfId="3725"/>
    <cellStyle name="Vejica 2 2 2 2 2 5 3 2 2" xfId="13620"/>
    <cellStyle name="Vejica 2 2 2 2 2 5 3 2 2 2" xfId="27778"/>
    <cellStyle name="Vejica 2 2 2 2 2 5 3 2 3" xfId="17846"/>
    <cellStyle name="Vejica 2 2 2 2 2 5 3 2 3 2" xfId="32004"/>
    <cellStyle name="Vejica 2 2 2 2 2 5 3 2 4" xfId="22104"/>
    <cellStyle name="Vejica 2 2 2 2 2 5 3 2 5" xfId="9394"/>
    <cellStyle name="Vejica 2 2 2 2 2 5 3 3" xfId="2317"/>
    <cellStyle name="Vejica 2 2 2 2 2 5 3 3 2" xfId="12212"/>
    <cellStyle name="Vejica 2 2 2 2 2 5 3 3 2 2" xfId="26370"/>
    <cellStyle name="Vejica 2 2 2 2 2 5 3 3 3" xfId="16438"/>
    <cellStyle name="Vejica 2 2 2 2 2 5 3 3 3 2" xfId="30596"/>
    <cellStyle name="Vejica 2 2 2 2 2 5 3 3 4" xfId="20696"/>
    <cellStyle name="Vejica 2 2 2 2 2 5 3 3 5" xfId="7986"/>
    <cellStyle name="Vejica 2 2 2 2 2 5 3 4" xfId="6578"/>
    <cellStyle name="Vejica 2 2 2 2 2 5 3 4 2" xfId="23520"/>
    <cellStyle name="Vejica 2 2 2 2 2 5 3 5" xfId="10804"/>
    <cellStyle name="Vejica 2 2 2 2 2 5 3 5 2" xfId="24962"/>
    <cellStyle name="Vejica 2 2 2 2 2 5 3 6" xfId="15030"/>
    <cellStyle name="Vejica 2 2 2 2 2 5 3 6 2" xfId="29188"/>
    <cellStyle name="Vejica 2 2 2 2 2 5 3 7" xfId="19288"/>
    <cellStyle name="Vejica 2 2 2 2 2 5 3 8" xfId="5133"/>
    <cellStyle name="Vejica 2 2 2 2 2 5 3 9" xfId="33444"/>
    <cellStyle name="Vejica 2 2 2 2 2 5 4" xfId="2989"/>
    <cellStyle name="Vejica 2 2 2 2 2 5 4 2" xfId="12884"/>
    <cellStyle name="Vejica 2 2 2 2 2 5 4 2 2" xfId="27042"/>
    <cellStyle name="Vejica 2 2 2 2 2 5 4 3" xfId="17110"/>
    <cellStyle name="Vejica 2 2 2 2 2 5 4 3 2" xfId="31268"/>
    <cellStyle name="Vejica 2 2 2 2 2 5 4 4" xfId="21368"/>
    <cellStyle name="Vejica 2 2 2 2 2 5 4 5" xfId="8658"/>
    <cellStyle name="Vejica 2 2 2 2 2 5 5" xfId="1581"/>
    <cellStyle name="Vejica 2 2 2 2 2 5 5 2" xfId="11476"/>
    <cellStyle name="Vejica 2 2 2 2 2 5 5 2 2" xfId="25634"/>
    <cellStyle name="Vejica 2 2 2 2 2 5 5 3" xfId="15702"/>
    <cellStyle name="Vejica 2 2 2 2 2 5 5 3 2" xfId="29860"/>
    <cellStyle name="Vejica 2 2 2 2 2 5 5 4" xfId="19960"/>
    <cellStyle name="Vejica 2 2 2 2 2 5 5 5" xfId="7250"/>
    <cellStyle name="Vejica 2 2 2 2 2 5 6" xfId="5842"/>
    <cellStyle name="Vejica 2 2 2 2 2 5 6 2" xfId="22784"/>
    <cellStyle name="Vejica 2 2 2 2 2 5 7" xfId="10068"/>
    <cellStyle name="Vejica 2 2 2 2 2 5 7 2" xfId="24226"/>
    <cellStyle name="Vejica 2 2 2 2 2 5 8" xfId="14294"/>
    <cellStyle name="Vejica 2 2 2 2 2 5 8 2" xfId="28452"/>
    <cellStyle name="Vejica 2 2 2 2 2 5 9" xfId="18552"/>
    <cellStyle name="Vejica 2 2 2 2 2 6" xfId="204"/>
    <cellStyle name="Vejica 2 2 2 2 2 6 10" xfId="4429"/>
    <cellStyle name="Vejica 2 2 2 2 2 6 11" xfId="32740"/>
    <cellStyle name="Vejica 2 2 2 2 2 6 2" xfId="429"/>
    <cellStyle name="Vejica 2 2 2 2 2 6 2 10" xfId="32964"/>
    <cellStyle name="Vejica 2 2 2 2 2 6 2 2" xfId="1133"/>
    <cellStyle name="Vejica 2 2 2 2 2 6 2 2 2" xfId="3949"/>
    <cellStyle name="Vejica 2 2 2 2 2 6 2 2 2 2" xfId="13844"/>
    <cellStyle name="Vejica 2 2 2 2 2 6 2 2 2 2 2" xfId="28002"/>
    <cellStyle name="Vejica 2 2 2 2 2 6 2 2 2 3" xfId="18070"/>
    <cellStyle name="Vejica 2 2 2 2 2 6 2 2 2 3 2" xfId="32228"/>
    <cellStyle name="Vejica 2 2 2 2 2 6 2 2 2 4" xfId="22328"/>
    <cellStyle name="Vejica 2 2 2 2 2 6 2 2 2 5" xfId="9618"/>
    <cellStyle name="Vejica 2 2 2 2 2 6 2 2 3" xfId="2541"/>
    <cellStyle name="Vejica 2 2 2 2 2 6 2 2 3 2" xfId="12436"/>
    <cellStyle name="Vejica 2 2 2 2 2 6 2 2 3 2 2" xfId="26594"/>
    <cellStyle name="Vejica 2 2 2 2 2 6 2 2 3 3" xfId="16662"/>
    <cellStyle name="Vejica 2 2 2 2 2 6 2 2 3 3 2" xfId="30820"/>
    <cellStyle name="Vejica 2 2 2 2 2 6 2 2 3 4" xfId="20920"/>
    <cellStyle name="Vejica 2 2 2 2 2 6 2 2 3 5" xfId="8210"/>
    <cellStyle name="Vejica 2 2 2 2 2 6 2 2 4" xfId="6802"/>
    <cellStyle name="Vejica 2 2 2 2 2 6 2 2 4 2" xfId="23744"/>
    <cellStyle name="Vejica 2 2 2 2 2 6 2 2 5" xfId="11028"/>
    <cellStyle name="Vejica 2 2 2 2 2 6 2 2 5 2" xfId="25186"/>
    <cellStyle name="Vejica 2 2 2 2 2 6 2 2 6" xfId="15254"/>
    <cellStyle name="Vejica 2 2 2 2 2 6 2 2 6 2" xfId="29412"/>
    <cellStyle name="Vejica 2 2 2 2 2 6 2 2 7" xfId="19512"/>
    <cellStyle name="Vejica 2 2 2 2 2 6 2 2 8" xfId="5357"/>
    <cellStyle name="Vejica 2 2 2 2 2 6 2 2 9" xfId="33668"/>
    <cellStyle name="Vejica 2 2 2 2 2 6 2 3" xfId="3245"/>
    <cellStyle name="Vejica 2 2 2 2 2 6 2 3 2" xfId="13140"/>
    <cellStyle name="Vejica 2 2 2 2 2 6 2 3 2 2" xfId="27298"/>
    <cellStyle name="Vejica 2 2 2 2 2 6 2 3 3" xfId="17366"/>
    <cellStyle name="Vejica 2 2 2 2 2 6 2 3 3 2" xfId="31524"/>
    <cellStyle name="Vejica 2 2 2 2 2 6 2 3 4" xfId="21624"/>
    <cellStyle name="Vejica 2 2 2 2 2 6 2 3 5" xfId="8914"/>
    <cellStyle name="Vejica 2 2 2 2 2 6 2 4" xfId="1837"/>
    <cellStyle name="Vejica 2 2 2 2 2 6 2 4 2" xfId="11732"/>
    <cellStyle name="Vejica 2 2 2 2 2 6 2 4 2 2" xfId="25890"/>
    <cellStyle name="Vejica 2 2 2 2 2 6 2 4 3" xfId="15958"/>
    <cellStyle name="Vejica 2 2 2 2 2 6 2 4 3 2" xfId="30116"/>
    <cellStyle name="Vejica 2 2 2 2 2 6 2 4 4" xfId="20216"/>
    <cellStyle name="Vejica 2 2 2 2 2 6 2 4 5" xfId="7506"/>
    <cellStyle name="Vejica 2 2 2 2 2 6 2 5" xfId="6098"/>
    <cellStyle name="Vejica 2 2 2 2 2 6 2 5 2" xfId="23040"/>
    <cellStyle name="Vejica 2 2 2 2 2 6 2 6" xfId="10324"/>
    <cellStyle name="Vejica 2 2 2 2 2 6 2 6 2" xfId="24482"/>
    <cellStyle name="Vejica 2 2 2 2 2 6 2 7" xfId="14550"/>
    <cellStyle name="Vejica 2 2 2 2 2 6 2 7 2" xfId="28708"/>
    <cellStyle name="Vejica 2 2 2 2 2 6 2 8" xfId="18808"/>
    <cellStyle name="Vejica 2 2 2 2 2 6 2 9" xfId="4653"/>
    <cellStyle name="Vejica 2 2 2 2 2 6 3" xfId="781"/>
    <cellStyle name="Vejica 2 2 2 2 2 6 3 2" xfId="3597"/>
    <cellStyle name="Vejica 2 2 2 2 2 6 3 2 2" xfId="13492"/>
    <cellStyle name="Vejica 2 2 2 2 2 6 3 2 2 2" xfId="27650"/>
    <cellStyle name="Vejica 2 2 2 2 2 6 3 2 3" xfId="17718"/>
    <cellStyle name="Vejica 2 2 2 2 2 6 3 2 3 2" xfId="31876"/>
    <cellStyle name="Vejica 2 2 2 2 2 6 3 2 4" xfId="21976"/>
    <cellStyle name="Vejica 2 2 2 2 2 6 3 2 5" xfId="9266"/>
    <cellStyle name="Vejica 2 2 2 2 2 6 3 3" xfId="2189"/>
    <cellStyle name="Vejica 2 2 2 2 2 6 3 3 2" xfId="12084"/>
    <cellStyle name="Vejica 2 2 2 2 2 6 3 3 2 2" xfId="26242"/>
    <cellStyle name="Vejica 2 2 2 2 2 6 3 3 3" xfId="16310"/>
    <cellStyle name="Vejica 2 2 2 2 2 6 3 3 3 2" xfId="30468"/>
    <cellStyle name="Vejica 2 2 2 2 2 6 3 3 4" xfId="20568"/>
    <cellStyle name="Vejica 2 2 2 2 2 6 3 3 5" xfId="7858"/>
    <cellStyle name="Vejica 2 2 2 2 2 6 3 4" xfId="6450"/>
    <cellStyle name="Vejica 2 2 2 2 2 6 3 4 2" xfId="23392"/>
    <cellStyle name="Vejica 2 2 2 2 2 6 3 5" xfId="10676"/>
    <cellStyle name="Vejica 2 2 2 2 2 6 3 5 2" xfId="24834"/>
    <cellStyle name="Vejica 2 2 2 2 2 6 3 6" xfId="14902"/>
    <cellStyle name="Vejica 2 2 2 2 2 6 3 6 2" xfId="29060"/>
    <cellStyle name="Vejica 2 2 2 2 2 6 3 7" xfId="19160"/>
    <cellStyle name="Vejica 2 2 2 2 2 6 3 8" xfId="5005"/>
    <cellStyle name="Vejica 2 2 2 2 2 6 3 9" xfId="33316"/>
    <cellStyle name="Vejica 2 2 2 2 2 6 4" xfId="3021"/>
    <cellStyle name="Vejica 2 2 2 2 2 6 4 2" xfId="12916"/>
    <cellStyle name="Vejica 2 2 2 2 2 6 4 2 2" xfId="27074"/>
    <cellStyle name="Vejica 2 2 2 2 2 6 4 3" xfId="17142"/>
    <cellStyle name="Vejica 2 2 2 2 2 6 4 3 2" xfId="31300"/>
    <cellStyle name="Vejica 2 2 2 2 2 6 4 4" xfId="21400"/>
    <cellStyle name="Vejica 2 2 2 2 2 6 4 5" xfId="8690"/>
    <cellStyle name="Vejica 2 2 2 2 2 6 5" xfId="1613"/>
    <cellStyle name="Vejica 2 2 2 2 2 6 5 2" xfId="11508"/>
    <cellStyle name="Vejica 2 2 2 2 2 6 5 2 2" xfId="25666"/>
    <cellStyle name="Vejica 2 2 2 2 2 6 5 3" xfId="15734"/>
    <cellStyle name="Vejica 2 2 2 2 2 6 5 3 2" xfId="29892"/>
    <cellStyle name="Vejica 2 2 2 2 2 6 5 4" xfId="19992"/>
    <cellStyle name="Vejica 2 2 2 2 2 6 5 5" xfId="7282"/>
    <cellStyle name="Vejica 2 2 2 2 2 6 6" xfId="5874"/>
    <cellStyle name="Vejica 2 2 2 2 2 6 6 2" xfId="22816"/>
    <cellStyle name="Vejica 2 2 2 2 2 6 7" xfId="10100"/>
    <cellStyle name="Vejica 2 2 2 2 2 6 7 2" xfId="24258"/>
    <cellStyle name="Vejica 2 2 2 2 2 6 8" xfId="14326"/>
    <cellStyle name="Vejica 2 2 2 2 2 6 8 2" xfId="28484"/>
    <cellStyle name="Vejica 2 2 2 2 2 6 9" xfId="18584"/>
    <cellStyle name="Vejica 2 2 2 2 2 7" xfId="325"/>
    <cellStyle name="Vejica 2 2 2 2 2 7 10" xfId="4549"/>
    <cellStyle name="Vejica 2 2 2 2 2 7 11" xfId="32860"/>
    <cellStyle name="Vejica 2 2 2 2 2 7 2" xfId="677"/>
    <cellStyle name="Vejica 2 2 2 2 2 7 2 10" xfId="33212"/>
    <cellStyle name="Vejica 2 2 2 2 2 7 2 2" xfId="1381"/>
    <cellStyle name="Vejica 2 2 2 2 2 7 2 2 2" xfId="4197"/>
    <cellStyle name="Vejica 2 2 2 2 2 7 2 2 2 2" xfId="14092"/>
    <cellStyle name="Vejica 2 2 2 2 2 7 2 2 2 2 2" xfId="28250"/>
    <cellStyle name="Vejica 2 2 2 2 2 7 2 2 2 3" xfId="18318"/>
    <cellStyle name="Vejica 2 2 2 2 2 7 2 2 2 3 2" xfId="32476"/>
    <cellStyle name="Vejica 2 2 2 2 2 7 2 2 2 4" xfId="22576"/>
    <cellStyle name="Vejica 2 2 2 2 2 7 2 2 2 5" xfId="9866"/>
    <cellStyle name="Vejica 2 2 2 2 2 7 2 2 3" xfId="2789"/>
    <cellStyle name="Vejica 2 2 2 2 2 7 2 2 3 2" xfId="12684"/>
    <cellStyle name="Vejica 2 2 2 2 2 7 2 2 3 2 2" xfId="26842"/>
    <cellStyle name="Vejica 2 2 2 2 2 7 2 2 3 3" xfId="16910"/>
    <cellStyle name="Vejica 2 2 2 2 2 7 2 2 3 3 2" xfId="31068"/>
    <cellStyle name="Vejica 2 2 2 2 2 7 2 2 3 4" xfId="21168"/>
    <cellStyle name="Vejica 2 2 2 2 2 7 2 2 3 5" xfId="8458"/>
    <cellStyle name="Vejica 2 2 2 2 2 7 2 2 4" xfId="7050"/>
    <cellStyle name="Vejica 2 2 2 2 2 7 2 2 4 2" xfId="23992"/>
    <cellStyle name="Vejica 2 2 2 2 2 7 2 2 5" xfId="11276"/>
    <cellStyle name="Vejica 2 2 2 2 2 7 2 2 5 2" xfId="25434"/>
    <cellStyle name="Vejica 2 2 2 2 2 7 2 2 6" xfId="15502"/>
    <cellStyle name="Vejica 2 2 2 2 2 7 2 2 6 2" xfId="29660"/>
    <cellStyle name="Vejica 2 2 2 2 2 7 2 2 7" xfId="19760"/>
    <cellStyle name="Vejica 2 2 2 2 2 7 2 2 8" xfId="5605"/>
    <cellStyle name="Vejica 2 2 2 2 2 7 2 2 9" xfId="33916"/>
    <cellStyle name="Vejica 2 2 2 2 2 7 2 3" xfId="3493"/>
    <cellStyle name="Vejica 2 2 2 2 2 7 2 3 2" xfId="13388"/>
    <cellStyle name="Vejica 2 2 2 2 2 7 2 3 2 2" xfId="27546"/>
    <cellStyle name="Vejica 2 2 2 2 2 7 2 3 3" xfId="17614"/>
    <cellStyle name="Vejica 2 2 2 2 2 7 2 3 3 2" xfId="31772"/>
    <cellStyle name="Vejica 2 2 2 2 2 7 2 3 4" xfId="21872"/>
    <cellStyle name="Vejica 2 2 2 2 2 7 2 3 5" xfId="9162"/>
    <cellStyle name="Vejica 2 2 2 2 2 7 2 4" xfId="2085"/>
    <cellStyle name="Vejica 2 2 2 2 2 7 2 4 2" xfId="11980"/>
    <cellStyle name="Vejica 2 2 2 2 2 7 2 4 2 2" xfId="26138"/>
    <cellStyle name="Vejica 2 2 2 2 2 7 2 4 3" xfId="16206"/>
    <cellStyle name="Vejica 2 2 2 2 2 7 2 4 3 2" xfId="30364"/>
    <cellStyle name="Vejica 2 2 2 2 2 7 2 4 4" xfId="20464"/>
    <cellStyle name="Vejica 2 2 2 2 2 7 2 4 5" xfId="7754"/>
    <cellStyle name="Vejica 2 2 2 2 2 7 2 5" xfId="6346"/>
    <cellStyle name="Vejica 2 2 2 2 2 7 2 5 2" xfId="23288"/>
    <cellStyle name="Vejica 2 2 2 2 2 7 2 6" xfId="10572"/>
    <cellStyle name="Vejica 2 2 2 2 2 7 2 6 2" xfId="24730"/>
    <cellStyle name="Vejica 2 2 2 2 2 7 2 7" xfId="14798"/>
    <cellStyle name="Vejica 2 2 2 2 2 7 2 7 2" xfId="28956"/>
    <cellStyle name="Vejica 2 2 2 2 2 7 2 8" xfId="19056"/>
    <cellStyle name="Vejica 2 2 2 2 2 7 2 9" xfId="4901"/>
    <cellStyle name="Vejica 2 2 2 2 2 7 3" xfId="1029"/>
    <cellStyle name="Vejica 2 2 2 2 2 7 3 2" xfId="3845"/>
    <cellStyle name="Vejica 2 2 2 2 2 7 3 2 2" xfId="13740"/>
    <cellStyle name="Vejica 2 2 2 2 2 7 3 2 2 2" xfId="27898"/>
    <cellStyle name="Vejica 2 2 2 2 2 7 3 2 3" xfId="17966"/>
    <cellStyle name="Vejica 2 2 2 2 2 7 3 2 3 2" xfId="32124"/>
    <cellStyle name="Vejica 2 2 2 2 2 7 3 2 4" xfId="22224"/>
    <cellStyle name="Vejica 2 2 2 2 2 7 3 2 5" xfId="9514"/>
    <cellStyle name="Vejica 2 2 2 2 2 7 3 3" xfId="2437"/>
    <cellStyle name="Vejica 2 2 2 2 2 7 3 3 2" xfId="12332"/>
    <cellStyle name="Vejica 2 2 2 2 2 7 3 3 2 2" xfId="26490"/>
    <cellStyle name="Vejica 2 2 2 2 2 7 3 3 3" xfId="16558"/>
    <cellStyle name="Vejica 2 2 2 2 2 7 3 3 3 2" xfId="30716"/>
    <cellStyle name="Vejica 2 2 2 2 2 7 3 3 4" xfId="20816"/>
    <cellStyle name="Vejica 2 2 2 2 2 7 3 3 5" xfId="8106"/>
    <cellStyle name="Vejica 2 2 2 2 2 7 3 4" xfId="6698"/>
    <cellStyle name="Vejica 2 2 2 2 2 7 3 4 2" xfId="23640"/>
    <cellStyle name="Vejica 2 2 2 2 2 7 3 5" xfId="10924"/>
    <cellStyle name="Vejica 2 2 2 2 2 7 3 5 2" xfId="25082"/>
    <cellStyle name="Vejica 2 2 2 2 2 7 3 6" xfId="15150"/>
    <cellStyle name="Vejica 2 2 2 2 2 7 3 6 2" xfId="29308"/>
    <cellStyle name="Vejica 2 2 2 2 2 7 3 7" xfId="19408"/>
    <cellStyle name="Vejica 2 2 2 2 2 7 3 8" xfId="5253"/>
    <cellStyle name="Vejica 2 2 2 2 2 7 3 9" xfId="33564"/>
    <cellStyle name="Vejica 2 2 2 2 2 7 4" xfId="3141"/>
    <cellStyle name="Vejica 2 2 2 2 2 7 4 2" xfId="13036"/>
    <cellStyle name="Vejica 2 2 2 2 2 7 4 2 2" xfId="27194"/>
    <cellStyle name="Vejica 2 2 2 2 2 7 4 3" xfId="17262"/>
    <cellStyle name="Vejica 2 2 2 2 2 7 4 3 2" xfId="31420"/>
    <cellStyle name="Vejica 2 2 2 2 2 7 4 4" xfId="21520"/>
    <cellStyle name="Vejica 2 2 2 2 2 7 4 5" xfId="8810"/>
    <cellStyle name="Vejica 2 2 2 2 2 7 5" xfId="1733"/>
    <cellStyle name="Vejica 2 2 2 2 2 7 5 2" xfId="11628"/>
    <cellStyle name="Vejica 2 2 2 2 2 7 5 2 2" xfId="25786"/>
    <cellStyle name="Vejica 2 2 2 2 2 7 5 3" xfId="15854"/>
    <cellStyle name="Vejica 2 2 2 2 2 7 5 3 2" xfId="30012"/>
    <cellStyle name="Vejica 2 2 2 2 2 7 5 4" xfId="20112"/>
    <cellStyle name="Vejica 2 2 2 2 2 7 5 5" xfId="7402"/>
    <cellStyle name="Vejica 2 2 2 2 2 7 6" xfId="5994"/>
    <cellStyle name="Vejica 2 2 2 2 2 7 6 2" xfId="22936"/>
    <cellStyle name="Vejica 2 2 2 2 2 7 7" xfId="10220"/>
    <cellStyle name="Vejica 2 2 2 2 2 7 7 2" xfId="24378"/>
    <cellStyle name="Vejica 2 2 2 2 2 7 8" xfId="14446"/>
    <cellStyle name="Vejica 2 2 2 2 2 7 8 2" xfId="28604"/>
    <cellStyle name="Vejica 2 2 2 2 2 7 9" xfId="18704"/>
    <cellStyle name="Vejica 2 2 2 2 2 8" xfId="397"/>
    <cellStyle name="Vejica 2 2 2 2 2 8 10" xfId="32932"/>
    <cellStyle name="Vejica 2 2 2 2 2 8 2" xfId="1101"/>
    <cellStyle name="Vejica 2 2 2 2 2 8 2 2" xfId="3917"/>
    <cellStyle name="Vejica 2 2 2 2 2 8 2 2 2" xfId="13812"/>
    <cellStyle name="Vejica 2 2 2 2 2 8 2 2 2 2" xfId="27970"/>
    <cellStyle name="Vejica 2 2 2 2 2 8 2 2 3" xfId="18038"/>
    <cellStyle name="Vejica 2 2 2 2 2 8 2 2 3 2" xfId="32196"/>
    <cellStyle name="Vejica 2 2 2 2 2 8 2 2 4" xfId="22296"/>
    <cellStyle name="Vejica 2 2 2 2 2 8 2 2 5" xfId="9586"/>
    <cellStyle name="Vejica 2 2 2 2 2 8 2 3" xfId="2509"/>
    <cellStyle name="Vejica 2 2 2 2 2 8 2 3 2" xfId="12404"/>
    <cellStyle name="Vejica 2 2 2 2 2 8 2 3 2 2" xfId="26562"/>
    <cellStyle name="Vejica 2 2 2 2 2 8 2 3 3" xfId="16630"/>
    <cellStyle name="Vejica 2 2 2 2 2 8 2 3 3 2" xfId="30788"/>
    <cellStyle name="Vejica 2 2 2 2 2 8 2 3 4" xfId="20888"/>
    <cellStyle name="Vejica 2 2 2 2 2 8 2 3 5" xfId="8178"/>
    <cellStyle name="Vejica 2 2 2 2 2 8 2 4" xfId="6770"/>
    <cellStyle name="Vejica 2 2 2 2 2 8 2 4 2" xfId="23712"/>
    <cellStyle name="Vejica 2 2 2 2 2 8 2 5" xfId="10996"/>
    <cellStyle name="Vejica 2 2 2 2 2 8 2 5 2" xfId="25154"/>
    <cellStyle name="Vejica 2 2 2 2 2 8 2 6" xfId="15222"/>
    <cellStyle name="Vejica 2 2 2 2 2 8 2 6 2" xfId="29380"/>
    <cellStyle name="Vejica 2 2 2 2 2 8 2 7" xfId="19480"/>
    <cellStyle name="Vejica 2 2 2 2 2 8 2 8" xfId="5325"/>
    <cellStyle name="Vejica 2 2 2 2 2 8 2 9" xfId="33636"/>
    <cellStyle name="Vejica 2 2 2 2 2 8 3" xfId="3213"/>
    <cellStyle name="Vejica 2 2 2 2 2 8 3 2" xfId="13108"/>
    <cellStyle name="Vejica 2 2 2 2 2 8 3 2 2" xfId="27266"/>
    <cellStyle name="Vejica 2 2 2 2 2 8 3 3" xfId="17334"/>
    <cellStyle name="Vejica 2 2 2 2 2 8 3 3 2" xfId="31492"/>
    <cellStyle name="Vejica 2 2 2 2 2 8 3 4" xfId="21592"/>
    <cellStyle name="Vejica 2 2 2 2 2 8 3 5" xfId="8882"/>
    <cellStyle name="Vejica 2 2 2 2 2 8 4" xfId="1805"/>
    <cellStyle name="Vejica 2 2 2 2 2 8 4 2" xfId="11700"/>
    <cellStyle name="Vejica 2 2 2 2 2 8 4 2 2" xfId="25858"/>
    <cellStyle name="Vejica 2 2 2 2 2 8 4 3" xfId="15926"/>
    <cellStyle name="Vejica 2 2 2 2 2 8 4 3 2" xfId="30084"/>
    <cellStyle name="Vejica 2 2 2 2 2 8 4 4" xfId="20184"/>
    <cellStyle name="Vejica 2 2 2 2 2 8 4 5" xfId="7474"/>
    <cellStyle name="Vejica 2 2 2 2 2 8 5" xfId="6066"/>
    <cellStyle name="Vejica 2 2 2 2 2 8 5 2" xfId="23008"/>
    <cellStyle name="Vejica 2 2 2 2 2 8 6" xfId="10292"/>
    <cellStyle name="Vejica 2 2 2 2 2 8 6 2" xfId="24450"/>
    <cellStyle name="Vejica 2 2 2 2 2 8 7" xfId="14518"/>
    <cellStyle name="Vejica 2 2 2 2 2 8 7 2" xfId="28676"/>
    <cellStyle name="Vejica 2 2 2 2 2 8 8" xfId="18776"/>
    <cellStyle name="Vejica 2 2 2 2 2 8 9" xfId="4621"/>
    <cellStyle name="Vejica 2 2 2 2 2 9" xfId="749"/>
    <cellStyle name="Vejica 2 2 2 2 2 9 2" xfId="3565"/>
    <cellStyle name="Vejica 2 2 2 2 2 9 2 2" xfId="13460"/>
    <cellStyle name="Vejica 2 2 2 2 2 9 2 2 2" xfId="27618"/>
    <cellStyle name="Vejica 2 2 2 2 2 9 2 3" xfId="17686"/>
    <cellStyle name="Vejica 2 2 2 2 2 9 2 3 2" xfId="31844"/>
    <cellStyle name="Vejica 2 2 2 2 2 9 2 4" xfId="21944"/>
    <cellStyle name="Vejica 2 2 2 2 2 9 2 5" xfId="9234"/>
    <cellStyle name="Vejica 2 2 2 2 2 9 3" xfId="2157"/>
    <cellStyle name="Vejica 2 2 2 2 2 9 3 2" xfId="12052"/>
    <cellStyle name="Vejica 2 2 2 2 2 9 3 2 2" xfId="26210"/>
    <cellStyle name="Vejica 2 2 2 2 2 9 3 3" xfId="16278"/>
    <cellStyle name="Vejica 2 2 2 2 2 9 3 3 2" xfId="30436"/>
    <cellStyle name="Vejica 2 2 2 2 2 9 3 4" xfId="20536"/>
    <cellStyle name="Vejica 2 2 2 2 2 9 3 5" xfId="7826"/>
    <cellStyle name="Vejica 2 2 2 2 2 9 4" xfId="6418"/>
    <cellStyle name="Vejica 2 2 2 2 2 9 4 2" xfId="23360"/>
    <cellStyle name="Vejica 2 2 2 2 2 9 5" xfId="10644"/>
    <cellStyle name="Vejica 2 2 2 2 2 9 5 2" xfId="24802"/>
    <cellStyle name="Vejica 2 2 2 2 2 9 6" xfId="14870"/>
    <cellStyle name="Vejica 2 2 2 2 2 9 6 2" xfId="29028"/>
    <cellStyle name="Vejica 2 2 2 2 2 9 7" xfId="19128"/>
    <cellStyle name="Vejica 2 2 2 2 2 9 8" xfId="4973"/>
    <cellStyle name="Vejica 2 2 2 2 2 9 9" xfId="33284"/>
    <cellStyle name="Vejica 2 2 2 2 3" xfId="91"/>
    <cellStyle name="Vejica 2 2 2 2 3 10" xfId="14181"/>
    <cellStyle name="Vejica 2 2 2 2 3 10 2" xfId="28339"/>
    <cellStyle name="Vejica 2 2 2 2 3 11" xfId="18439"/>
    <cellStyle name="Vejica 2 2 2 2 3 12" xfId="4316"/>
    <cellStyle name="Vejica 2 2 2 2 3 13" xfId="32627"/>
    <cellStyle name="Vejica 2 2 2 2 3 2" xfId="251"/>
    <cellStyle name="Vejica 2 2 2 2 3 2 10" xfId="4476"/>
    <cellStyle name="Vejica 2 2 2 2 3 2 11" xfId="32787"/>
    <cellStyle name="Vejica 2 2 2 2 3 2 2" xfId="604"/>
    <cellStyle name="Vejica 2 2 2 2 3 2 2 10" xfId="33139"/>
    <cellStyle name="Vejica 2 2 2 2 3 2 2 2" xfId="1308"/>
    <cellStyle name="Vejica 2 2 2 2 3 2 2 2 2" xfId="4124"/>
    <cellStyle name="Vejica 2 2 2 2 3 2 2 2 2 2" xfId="14019"/>
    <cellStyle name="Vejica 2 2 2 2 3 2 2 2 2 2 2" xfId="28177"/>
    <cellStyle name="Vejica 2 2 2 2 3 2 2 2 2 3" xfId="18245"/>
    <cellStyle name="Vejica 2 2 2 2 3 2 2 2 2 3 2" xfId="32403"/>
    <cellStyle name="Vejica 2 2 2 2 3 2 2 2 2 4" xfId="22503"/>
    <cellStyle name="Vejica 2 2 2 2 3 2 2 2 2 5" xfId="9793"/>
    <cellStyle name="Vejica 2 2 2 2 3 2 2 2 3" xfId="2716"/>
    <cellStyle name="Vejica 2 2 2 2 3 2 2 2 3 2" xfId="12611"/>
    <cellStyle name="Vejica 2 2 2 2 3 2 2 2 3 2 2" xfId="26769"/>
    <cellStyle name="Vejica 2 2 2 2 3 2 2 2 3 3" xfId="16837"/>
    <cellStyle name="Vejica 2 2 2 2 3 2 2 2 3 3 2" xfId="30995"/>
    <cellStyle name="Vejica 2 2 2 2 3 2 2 2 3 4" xfId="21095"/>
    <cellStyle name="Vejica 2 2 2 2 3 2 2 2 3 5" xfId="8385"/>
    <cellStyle name="Vejica 2 2 2 2 3 2 2 2 4" xfId="6977"/>
    <cellStyle name="Vejica 2 2 2 2 3 2 2 2 4 2" xfId="23919"/>
    <cellStyle name="Vejica 2 2 2 2 3 2 2 2 5" xfId="11203"/>
    <cellStyle name="Vejica 2 2 2 2 3 2 2 2 5 2" xfId="25361"/>
    <cellStyle name="Vejica 2 2 2 2 3 2 2 2 6" xfId="15429"/>
    <cellStyle name="Vejica 2 2 2 2 3 2 2 2 6 2" xfId="29587"/>
    <cellStyle name="Vejica 2 2 2 2 3 2 2 2 7" xfId="19687"/>
    <cellStyle name="Vejica 2 2 2 2 3 2 2 2 8" xfId="5532"/>
    <cellStyle name="Vejica 2 2 2 2 3 2 2 2 9" xfId="33843"/>
    <cellStyle name="Vejica 2 2 2 2 3 2 2 3" xfId="3420"/>
    <cellStyle name="Vejica 2 2 2 2 3 2 2 3 2" xfId="13315"/>
    <cellStyle name="Vejica 2 2 2 2 3 2 2 3 2 2" xfId="27473"/>
    <cellStyle name="Vejica 2 2 2 2 3 2 2 3 3" xfId="17541"/>
    <cellStyle name="Vejica 2 2 2 2 3 2 2 3 3 2" xfId="31699"/>
    <cellStyle name="Vejica 2 2 2 2 3 2 2 3 4" xfId="21799"/>
    <cellStyle name="Vejica 2 2 2 2 3 2 2 3 5" xfId="9089"/>
    <cellStyle name="Vejica 2 2 2 2 3 2 2 4" xfId="2012"/>
    <cellStyle name="Vejica 2 2 2 2 3 2 2 4 2" xfId="11907"/>
    <cellStyle name="Vejica 2 2 2 2 3 2 2 4 2 2" xfId="26065"/>
    <cellStyle name="Vejica 2 2 2 2 3 2 2 4 3" xfId="16133"/>
    <cellStyle name="Vejica 2 2 2 2 3 2 2 4 3 2" xfId="30291"/>
    <cellStyle name="Vejica 2 2 2 2 3 2 2 4 4" xfId="20391"/>
    <cellStyle name="Vejica 2 2 2 2 3 2 2 4 5" xfId="7681"/>
    <cellStyle name="Vejica 2 2 2 2 3 2 2 5" xfId="6273"/>
    <cellStyle name="Vejica 2 2 2 2 3 2 2 5 2" xfId="23215"/>
    <cellStyle name="Vejica 2 2 2 2 3 2 2 6" xfId="10499"/>
    <cellStyle name="Vejica 2 2 2 2 3 2 2 6 2" xfId="24657"/>
    <cellStyle name="Vejica 2 2 2 2 3 2 2 7" xfId="14725"/>
    <cellStyle name="Vejica 2 2 2 2 3 2 2 7 2" xfId="28883"/>
    <cellStyle name="Vejica 2 2 2 2 3 2 2 8" xfId="18983"/>
    <cellStyle name="Vejica 2 2 2 2 3 2 2 9" xfId="4828"/>
    <cellStyle name="Vejica 2 2 2 2 3 2 3" xfId="956"/>
    <cellStyle name="Vejica 2 2 2 2 3 2 3 2" xfId="3772"/>
    <cellStyle name="Vejica 2 2 2 2 3 2 3 2 2" xfId="13667"/>
    <cellStyle name="Vejica 2 2 2 2 3 2 3 2 2 2" xfId="27825"/>
    <cellStyle name="Vejica 2 2 2 2 3 2 3 2 3" xfId="17893"/>
    <cellStyle name="Vejica 2 2 2 2 3 2 3 2 3 2" xfId="32051"/>
    <cellStyle name="Vejica 2 2 2 2 3 2 3 2 4" xfId="22151"/>
    <cellStyle name="Vejica 2 2 2 2 3 2 3 2 5" xfId="9441"/>
    <cellStyle name="Vejica 2 2 2 2 3 2 3 3" xfId="2364"/>
    <cellStyle name="Vejica 2 2 2 2 3 2 3 3 2" xfId="12259"/>
    <cellStyle name="Vejica 2 2 2 2 3 2 3 3 2 2" xfId="26417"/>
    <cellStyle name="Vejica 2 2 2 2 3 2 3 3 3" xfId="16485"/>
    <cellStyle name="Vejica 2 2 2 2 3 2 3 3 3 2" xfId="30643"/>
    <cellStyle name="Vejica 2 2 2 2 3 2 3 3 4" xfId="20743"/>
    <cellStyle name="Vejica 2 2 2 2 3 2 3 3 5" xfId="8033"/>
    <cellStyle name="Vejica 2 2 2 2 3 2 3 4" xfId="6625"/>
    <cellStyle name="Vejica 2 2 2 2 3 2 3 4 2" xfId="23567"/>
    <cellStyle name="Vejica 2 2 2 2 3 2 3 5" xfId="10851"/>
    <cellStyle name="Vejica 2 2 2 2 3 2 3 5 2" xfId="25009"/>
    <cellStyle name="Vejica 2 2 2 2 3 2 3 6" xfId="15077"/>
    <cellStyle name="Vejica 2 2 2 2 3 2 3 6 2" xfId="29235"/>
    <cellStyle name="Vejica 2 2 2 2 3 2 3 7" xfId="19335"/>
    <cellStyle name="Vejica 2 2 2 2 3 2 3 8" xfId="5180"/>
    <cellStyle name="Vejica 2 2 2 2 3 2 3 9" xfId="33491"/>
    <cellStyle name="Vejica 2 2 2 2 3 2 4" xfId="3068"/>
    <cellStyle name="Vejica 2 2 2 2 3 2 4 2" xfId="12963"/>
    <cellStyle name="Vejica 2 2 2 2 3 2 4 2 2" xfId="27121"/>
    <cellStyle name="Vejica 2 2 2 2 3 2 4 3" xfId="17189"/>
    <cellStyle name="Vejica 2 2 2 2 3 2 4 3 2" xfId="31347"/>
    <cellStyle name="Vejica 2 2 2 2 3 2 4 4" xfId="21447"/>
    <cellStyle name="Vejica 2 2 2 2 3 2 4 5" xfId="8737"/>
    <cellStyle name="Vejica 2 2 2 2 3 2 5" xfId="1660"/>
    <cellStyle name="Vejica 2 2 2 2 3 2 5 2" xfId="11555"/>
    <cellStyle name="Vejica 2 2 2 2 3 2 5 2 2" xfId="25713"/>
    <cellStyle name="Vejica 2 2 2 2 3 2 5 3" xfId="15781"/>
    <cellStyle name="Vejica 2 2 2 2 3 2 5 3 2" xfId="29939"/>
    <cellStyle name="Vejica 2 2 2 2 3 2 5 4" xfId="20039"/>
    <cellStyle name="Vejica 2 2 2 2 3 2 5 5" xfId="7329"/>
    <cellStyle name="Vejica 2 2 2 2 3 2 6" xfId="5921"/>
    <cellStyle name="Vejica 2 2 2 2 3 2 6 2" xfId="22863"/>
    <cellStyle name="Vejica 2 2 2 2 3 2 7" xfId="10147"/>
    <cellStyle name="Vejica 2 2 2 2 3 2 7 2" xfId="24305"/>
    <cellStyle name="Vejica 2 2 2 2 3 2 8" xfId="14373"/>
    <cellStyle name="Vejica 2 2 2 2 3 2 8 2" xfId="28531"/>
    <cellStyle name="Vejica 2 2 2 2 3 2 9" xfId="18631"/>
    <cellStyle name="Vejica 2 2 2 2 3 3" xfId="336"/>
    <cellStyle name="Vejica 2 2 2 2 3 3 10" xfId="4560"/>
    <cellStyle name="Vejica 2 2 2 2 3 3 11" xfId="32871"/>
    <cellStyle name="Vejica 2 2 2 2 3 3 2" xfId="688"/>
    <cellStyle name="Vejica 2 2 2 2 3 3 2 10" xfId="33223"/>
    <cellStyle name="Vejica 2 2 2 2 3 3 2 2" xfId="1392"/>
    <cellStyle name="Vejica 2 2 2 2 3 3 2 2 2" xfId="4208"/>
    <cellStyle name="Vejica 2 2 2 2 3 3 2 2 2 2" xfId="14103"/>
    <cellStyle name="Vejica 2 2 2 2 3 3 2 2 2 2 2" xfId="28261"/>
    <cellStyle name="Vejica 2 2 2 2 3 3 2 2 2 3" xfId="18329"/>
    <cellStyle name="Vejica 2 2 2 2 3 3 2 2 2 3 2" xfId="32487"/>
    <cellStyle name="Vejica 2 2 2 2 3 3 2 2 2 4" xfId="22587"/>
    <cellStyle name="Vejica 2 2 2 2 3 3 2 2 2 5" xfId="9877"/>
    <cellStyle name="Vejica 2 2 2 2 3 3 2 2 3" xfId="2800"/>
    <cellStyle name="Vejica 2 2 2 2 3 3 2 2 3 2" xfId="12695"/>
    <cellStyle name="Vejica 2 2 2 2 3 3 2 2 3 2 2" xfId="26853"/>
    <cellStyle name="Vejica 2 2 2 2 3 3 2 2 3 3" xfId="16921"/>
    <cellStyle name="Vejica 2 2 2 2 3 3 2 2 3 3 2" xfId="31079"/>
    <cellStyle name="Vejica 2 2 2 2 3 3 2 2 3 4" xfId="21179"/>
    <cellStyle name="Vejica 2 2 2 2 3 3 2 2 3 5" xfId="8469"/>
    <cellStyle name="Vejica 2 2 2 2 3 3 2 2 4" xfId="7061"/>
    <cellStyle name="Vejica 2 2 2 2 3 3 2 2 4 2" xfId="24003"/>
    <cellStyle name="Vejica 2 2 2 2 3 3 2 2 5" xfId="11287"/>
    <cellStyle name="Vejica 2 2 2 2 3 3 2 2 5 2" xfId="25445"/>
    <cellStyle name="Vejica 2 2 2 2 3 3 2 2 6" xfId="15513"/>
    <cellStyle name="Vejica 2 2 2 2 3 3 2 2 6 2" xfId="29671"/>
    <cellStyle name="Vejica 2 2 2 2 3 3 2 2 7" xfId="19771"/>
    <cellStyle name="Vejica 2 2 2 2 3 3 2 2 8" xfId="5616"/>
    <cellStyle name="Vejica 2 2 2 2 3 3 2 2 9" xfId="33927"/>
    <cellStyle name="Vejica 2 2 2 2 3 3 2 3" xfId="3504"/>
    <cellStyle name="Vejica 2 2 2 2 3 3 2 3 2" xfId="13399"/>
    <cellStyle name="Vejica 2 2 2 2 3 3 2 3 2 2" xfId="27557"/>
    <cellStyle name="Vejica 2 2 2 2 3 3 2 3 3" xfId="17625"/>
    <cellStyle name="Vejica 2 2 2 2 3 3 2 3 3 2" xfId="31783"/>
    <cellStyle name="Vejica 2 2 2 2 3 3 2 3 4" xfId="21883"/>
    <cellStyle name="Vejica 2 2 2 2 3 3 2 3 5" xfId="9173"/>
    <cellStyle name="Vejica 2 2 2 2 3 3 2 4" xfId="2096"/>
    <cellStyle name="Vejica 2 2 2 2 3 3 2 4 2" xfId="11991"/>
    <cellStyle name="Vejica 2 2 2 2 3 3 2 4 2 2" xfId="26149"/>
    <cellStyle name="Vejica 2 2 2 2 3 3 2 4 3" xfId="16217"/>
    <cellStyle name="Vejica 2 2 2 2 3 3 2 4 3 2" xfId="30375"/>
    <cellStyle name="Vejica 2 2 2 2 3 3 2 4 4" xfId="20475"/>
    <cellStyle name="Vejica 2 2 2 2 3 3 2 4 5" xfId="7765"/>
    <cellStyle name="Vejica 2 2 2 2 3 3 2 5" xfId="6357"/>
    <cellStyle name="Vejica 2 2 2 2 3 3 2 5 2" xfId="23299"/>
    <cellStyle name="Vejica 2 2 2 2 3 3 2 6" xfId="10583"/>
    <cellStyle name="Vejica 2 2 2 2 3 3 2 6 2" xfId="24741"/>
    <cellStyle name="Vejica 2 2 2 2 3 3 2 7" xfId="14809"/>
    <cellStyle name="Vejica 2 2 2 2 3 3 2 7 2" xfId="28967"/>
    <cellStyle name="Vejica 2 2 2 2 3 3 2 8" xfId="19067"/>
    <cellStyle name="Vejica 2 2 2 2 3 3 2 9" xfId="4912"/>
    <cellStyle name="Vejica 2 2 2 2 3 3 3" xfId="1040"/>
    <cellStyle name="Vejica 2 2 2 2 3 3 3 2" xfId="3856"/>
    <cellStyle name="Vejica 2 2 2 2 3 3 3 2 2" xfId="13751"/>
    <cellStyle name="Vejica 2 2 2 2 3 3 3 2 2 2" xfId="27909"/>
    <cellStyle name="Vejica 2 2 2 2 3 3 3 2 3" xfId="17977"/>
    <cellStyle name="Vejica 2 2 2 2 3 3 3 2 3 2" xfId="32135"/>
    <cellStyle name="Vejica 2 2 2 2 3 3 3 2 4" xfId="22235"/>
    <cellStyle name="Vejica 2 2 2 2 3 3 3 2 5" xfId="9525"/>
    <cellStyle name="Vejica 2 2 2 2 3 3 3 3" xfId="2448"/>
    <cellStyle name="Vejica 2 2 2 2 3 3 3 3 2" xfId="12343"/>
    <cellStyle name="Vejica 2 2 2 2 3 3 3 3 2 2" xfId="26501"/>
    <cellStyle name="Vejica 2 2 2 2 3 3 3 3 3" xfId="16569"/>
    <cellStyle name="Vejica 2 2 2 2 3 3 3 3 3 2" xfId="30727"/>
    <cellStyle name="Vejica 2 2 2 2 3 3 3 3 4" xfId="20827"/>
    <cellStyle name="Vejica 2 2 2 2 3 3 3 3 5" xfId="8117"/>
    <cellStyle name="Vejica 2 2 2 2 3 3 3 4" xfId="6709"/>
    <cellStyle name="Vejica 2 2 2 2 3 3 3 4 2" xfId="23651"/>
    <cellStyle name="Vejica 2 2 2 2 3 3 3 5" xfId="10935"/>
    <cellStyle name="Vejica 2 2 2 2 3 3 3 5 2" xfId="25093"/>
    <cellStyle name="Vejica 2 2 2 2 3 3 3 6" xfId="15161"/>
    <cellStyle name="Vejica 2 2 2 2 3 3 3 6 2" xfId="29319"/>
    <cellStyle name="Vejica 2 2 2 2 3 3 3 7" xfId="19419"/>
    <cellStyle name="Vejica 2 2 2 2 3 3 3 8" xfId="5264"/>
    <cellStyle name="Vejica 2 2 2 2 3 3 3 9" xfId="33575"/>
    <cellStyle name="Vejica 2 2 2 2 3 3 4" xfId="3152"/>
    <cellStyle name="Vejica 2 2 2 2 3 3 4 2" xfId="13047"/>
    <cellStyle name="Vejica 2 2 2 2 3 3 4 2 2" xfId="27205"/>
    <cellStyle name="Vejica 2 2 2 2 3 3 4 3" xfId="17273"/>
    <cellStyle name="Vejica 2 2 2 2 3 3 4 3 2" xfId="31431"/>
    <cellStyle name="Vejica 2 2 2 2 3 3 4 4" xfId="21531"/>
    <cellStyle name="Vejica 2 2 2 2 3 3 4 5" xfId="8821"/>
    <cellStyle name="Vejica 2 2 2 2 3 3 5" xfId="1744"/>
    <cellStyle name="Vejica 2 2 2 2 3 3 5 2" xfId="11639"/>
    <cellStyle name="Vejica 2 2 2 2 3 3 5 2 2" xfId="25797"/>
    <cellStyle name="Vejica 2 2 2 2 3 3 5 3" xfId="15865"/>
    <cellStyle name="Vejica 2 2 2 2 3 3 5 3 2" xfId="30023"/>
    <cellStyle name="Vejica 2 2 2 2 3 3 5 4" xfId="20123"/>
    <cellStyle name="Vejica 2 2 2 2 3 3 5 5" xfId="7413"/>
    <cellStyle name="Vejica 2 2 2 2 3 3 6" xfId="6005"/>
    <cellStyle name="Vejica 2 2 2 2 3 3 6 2" xfId="22947"/>
    <cellStyle name="Vejica 2 2 2 2 3 3 7" xfId="10231"/>
    <cellStyle name="Vejica 2 2 2 2 3 3 7 2" xfId="24389"/>
    <cellStyle name="Vejica 2 2 2 2 3 3 8" xfId="14457"/>
    <cellStyle name="Vejica 2 2 2 2 3 3 8 2" xfId="28615"/>
    <cellStyle name="Vejica 2 2 2 2 3 3 9" xfId="18715"/>
    <cellStyle name="Vejica 2 2 2 2 3 4" xfId="476"/>
    <cellStyle name="Vejica 2 2 2 2 3 4 10" xfId="33011"/>
    <cellStyle name="Vejica 2 2 2 2 3 4 2" xfId="1180"/>
    <cellStyle name="Vejica 2 2 2 2 3 4 2 2" xfId="3996"/>
    <cellStyle name="Vejica 2 2 2 2 3 4 2 2 2" xfId="13891"/>
    <cellStyle name="Vejica 2 2 2 2 3 4 2 2 2 2" xfId="28049"/>
    <cellStyle name="Vejica 2 2 2 2 3 4 2 2 3" xfId="18117"/>
    <cellStyle name="Vejica 2 2 2 2 3 4 2 2 3 2" xfId="32275"/>
    <cellStyle name="Vejica 2 2 2 2 3 4 2 2 4" xfId="22375"/>
    <cellStyle name="Vejica 2 2 2 2 3 4 2 2 5" xfId="9665"/>
    <cellStyle name="Vejica 2 2 2 2 3 4 2 3" xfId="2588"/>
    <cellStyle name="Vejica 2 2 2 2 3 4 2 3 2" xfId="12483"/>
    <cellStyle name="Vejica 2 2 2 2 3 4 2 3 2 2" xfId="26641"/>
    <cellStyle name="Vejica 2 2 2 2 3 4 2 3 3" xfId="16709"/>
    <cellStyle name="Vejica 2 2 2 2 3 4 2 3 3 2" xfId="30867"/>
    <cellStyle name="Vejica 2 2 2 2 3 4 2 3 4" xfId="20967"/>
    <cellStyle name="Vejica 2 2 2 2 3 4 2 3 5" xfId="8257"/>
    <cellStyle name="Vejica 2 2 2 2 3 4 2 4" xfId="6849"/>
    <cellStyle name="Vejica 2 2 2 2 3 4 2 4 2" xfId="23791"/>
    <cellStyle name="Vejica 2 2 2 2 3 4 2 5" xfId="11075"/>
    <cellStyle name="Vejica 2 2 2 2 3 4 2 5 2" xfId="25233"/>
    <cellStyle name="Vejica 2 2 2 2 3 4 2 6" xfId="15301"/>
    <cellStyle name="Vejica 2 2 2 2 3 4 2 6 2" xfId="29459"/>
    <cellStyle name="Vejica 2 2 2 2 3 4 2 7" xfId="19559"/>
    <cellStyle name="Vejica 2 2 2 2 3 4 2 8" xfId="5404"/>
    <cellStyle name="Vejica 2 2 2 2 3 4 2 9" xfId="33715"/>
    <cellStyle name="Vejica 2 2 2 2 3 4 3" xfId="3292"/>
    <cellStyle name="Vejica 2 2 2 2 3 4 3 2" xfId="13187"/>
    <cellStyle name="Vejica 2 2 2 2 3 4 3 2 2" xfId="27345"/>
    <cellStyle name="Vejica 2 2 2 2 3 4 3 3" xfId="17413"/>
    <cellStyle name="Vejica 2 2 2 2 3 4 3 3 2" xfId="31571"/>
    <cellStyle name="Vejica 2 2 2 2 3 4 3 4" xfId="21671"/>
    <cellStyle name="Vejica 2 2 2 2 3 4 3 5" xfId="8961"/>
    <cellStyle name="Vejica 2 2 2 2 3 4 4" xfId="1884"/>
    <cellStyle name="Vejica 2 2 2 2 3 4 4 2" xfId="11779"/>
    <cellStyle name="Vejica 2 2 2 2 3 4 4 2 2" xfId="25937"/>
    <cellStyle name="Vejica 2 2 2 2 3 4 4 3" xfId="16005"/>
    <cellStyle name="Vejica 2 2 2 2 3 4 4 3 2" xfId="30163"/>
    <cellStyle name="Vejica 2 2 2 2 3 4 4 4" xfId="20263"/>
    <cellStyle name="Vejica 2 2 2 2 3 4 4 5" xfId="7553"/>
    <cellStyle name="Vejica 2 2 2 2 3 4 5" xfId="6145"/>
    <cellStyle name="Vejica 2 2 2 2 3 4 5 2" xfId="23087"/>
    <cellStyle name="Vejica 2 2 2 2 3 4 6" xfId="10371"/>
    <cellStyle name="Vejica 2 2 2 2 3 4 6 2" xfId="24529"/>
    <cellStyle name="Vejica 2 2 2 2 3 4 7" xfId="14597"/>
    <cellStyle name="Vejica 2 2 2 2 3 4 7 2" xfId="28755"/>
    <cellStyle name="Vejica 2 2 2 2 3 4 8" xfId="18855"/>
    <cellStyle name="Vejica 2 2 2 2 3 4 9" xfId="4700"/>
    <cellStyle name="Vejica 2 2 2 2 3 5" xfId="828"/>
    <cellStyle name="Vejica 2 2 2 2 3 5 2" xfId="3644"/>
    <cellStyle name="Vejica 2 2 2 2 3 5 2 2" xfId="13539"/>
    <cellStyle name="Vejica 2 2 2 2 3 5 2 2 2" xfId="27697"/>
    <cellStyle name="Vejica 2 2 2 2 3 5 2 3" xfId="17765"/>
    <cellStyle name="Vejica 2 2 2 2 3 5 2 3 2" xfId="31923"/>
    <cellStyle name="Vejica 2 2 2 2 3 5 2 4" xfId="22023"/>
    <cellStyle name="Vejica 2 2 2 2 3 5 2 5" xfId="9313"/>
    <cellStyle name="Vejica 2 2 2 2 3 5 3" xfId="2236"/>
    <cellStyle name="Vejica 2 2 2 2 3 5 3 2" xfId="12131"/>
    <cellStyle name="Vejica 2 2 2 2 3 5 3 2 2" xfId="26289"/>
    <cellStyle name="Vejica 2 2 2 2 3 5 3 3" xfId="16357"/>
    <cellStyle name="Vejica 2 2 2 2 3 5 3 3 2" xfId="30515"/>
    <cellStyle name="Vejica 2 2 2 2 3 5 3 4" xfId="20615"/>
    <cellStyle name="Vejica 2 2 2 2 3 5 3 5" xfId="7905"/>
    <cellStyle name="Vejica 2 2 2 2 3 5 4" xfId="6497"/>
    <cellStyle name="Vejica 2 2 2 2 3 5 4 2" xfId="23439"/>
    <cellStyle name="Vejica 2 2 2 2 3 5 5" xfId="10723"/>
    <cellStyle name="Vejica 2 2 2 2 3 5 5 2" xfId="24881"/>
    <cellStyle name="Vejica 2 2 2 2 3 5 6" xfId="14949"/>
    <cellStyle name="Vejica 2 2 2 2 3 5 6 2" xfId="29107"/>
    <cellStyle name="Vejica 2 2 2 2 3 5 7" xfId="19207"/>
    <cellStyle name="Vejica 2 2 2 2 3 5 8" xfId="5052"/>
    <cellStyle name="Vejica 2 2 2 2 3 5 9" xfId="33363"/>
    <cellStyle name="Vejica 2 2 2 2 3 6" xfId="2908"/>
    <cellStyle name="Vejica 2 2 2 2 3 6 2" xfId="12803"/>
    <cellStyle name="Vejica 2 2 2 2 3 6 2 2" xfId="26961"/>
    <cellStyle name="Vejica 2 2 2 2 3 6 3" xfId="17029"/>
    <cellStyle name="Vejica 2 2 2 2 3 6 3 2" xfId="31187"/>
    <cellStyle name="Vejica 2 2 2 2 3 6 4" xfId="21287"/>
    <cellStyle name="Vejica 2 2 2 2 3 6 5" xfId="8577"/>
    <cellStyle name="Vejica 2 2 2 2 3 7" xfId="1500"/>
    <cellStyle name="Vejica 2 2 2 2 3 7 2" xfId="11395"/>
    <cellStyle name="Vejica 2 2 2 2 3 7 2 2" xfId="25553"/>
    <cellStyle name="Vejica 2 2 2 2 3 7 3" xfId="15621"/>
    <cellStyle name="Vejica 2 2 2 2 3 7 3 2" xfId="29779"/>
    <cellStyle name="Vejica 2 2 2 2 3 7 4" xfId="19879"/>
    <cellStyle name="Vejica 2 2 2 2 3 7 5" xfId="7169"/>
    <cellStyle name="Vejica 2 2 2 2 3 8" xfId="5729"/>
    <cellStyle name="Vejica 2 2 2 2 3 8 2" xfId="22671"/>
    <cellStyle name="Vejica 2 2 2 2 3 9" xfId="9955"/>
    <cellStyle name="Vejica 2 2 2 2 3 9 2" xfId="24113"/>
    <cellStyle name="Vejica 2 2 2 2 4" xfId="123"/>
    <cellStyle name="Vejica 2 2 2 2 4 10" xfId="18503"/>
    <cellStyle name="Vejica 2 2 2 2 4 11" xfId="4348"/>
    <cellStyle name="Vejica 2 2 2 2 4 12" xfId="32659"/>
    <cellStyle name="Vejica 2 2 2 2 4 2" xfId="283"/>
    <cellStyle name="Vejica 2 2 2 2 4 2 10" xfId="4508"/>
    <cellStyle name="Vejica 2 2 2 2 4 2 11" xfId="32819"/>
    <cellStyle name="Vejica 2 2 2 2 4 2 2" xfId="636"/>
    <cellStyle name="Vejica 2 2 2 2 4 2 2 10" xfId="33171"/>
    <cellStyle name="Vejica 2 2 2 2 4 2 2 2" xfId="1340"/>
    <cellStyle name="Vejica 2 2 2 2 4 2 2 2 2" xfId="4156"/>
    <cellStyle name="Vejica 2 2 2 2 4 2 2 2 2 2" xfId="14051"/>
    <cellStyle name="Vejica 2 2 2 2 4 2 2 2 2 2 2" xfId="28209"/>
    <cellStyle name="Vejica 2 2 2 2 4 2 2 2 2 3" xfId="18277"/>
    <cellStyle name="Vejica 2 2 2 2 4 2 2 2 2 3 2" xfId="32435"/>
    <cellStyle name="Vejica 2 2 2 2 4 2 2 2 2 4" xfId="22535"/>
    <cellStyle name="Vejica 2 2 2 2 4 2 2 2 2 5" xfId="9825"/>
    <cellStyle name="Vejica 2 2 2 2 4 2 2 2 3" xfId="2748"/>
    <cellStyle name="Vejica 2 2 2 2 4 2 2 2 3 2" xfId="12643"/>
    <cellStyle name="Vejica 2 2 2 2 4 2 2 2 3 2 2" xfId="26801"/>
    <cellStyle name="Vejica 2 2 2 2 4 2 2 2 3 3" xfId="16869"/>
    <cellStyle name="Vejica 2 2 2 2 4 2 2 2 3 3 2" xfId="31027"/>
    <cellStyle name="Vejica 2 2 2 2 4 2 2 2 3 4" xfId="21127"/>
    <cellStyle name="Vejica 2 2 2 2 4 2 2 2 3 5" xfId="8417"/>
    <cellStyle name="Vejica 2 2 2 2 4 2 2 2 4" xfId="7009"/>
    <cellStyle name="Vejica 2 2 2 2 4 2 2 2 4 2" xfId="23951"/>
    <cellStyle name="Vejica 2 2 2 2 4 2 2 2 5" xfId="11235"/>
    <cellStyle name="Vejica 2 2 2 2 4 2 2 2 5 2" xfId="25393"/>
    <cellStyle name="Vejica 2 2 2 2 4 2 2 2 6" xfId="15461"/>
    <cellStyle name="Vejica 2 2 2 2 4 2 2 2 6 2" xfId="29619"/>
    <cellStyle name="Vejica 2 2 2 2 4 2 2 2 7" xfId="19719"/>
    <cellStyle name="Vejica 2 2 2 2 4 2 2 2 8" xfId="5564"/>
    <cellStyle name="Vejica 2 2 2 2 4 2 2 2 9" xfId="33875"/>
    <cellStyle name="Vejica 2 2 2 2 4 2 2 3" xfId="3452"/>
    <cellStyle name="Vejica 2 2 2 2 4 2 2 3 2" xfId="13347"/>
    <cellStyle name="Vejica 2 2 2 2 4 2 2 3 2 2" xfId="27505"/>
    <cellStyle name="Vejica 2 2 2 2 4 2 2 3 3" xfId="17573"/>
    <cellStyle name="Vejica 2 2 2 2 4 2 2 3 3 2" xfId="31731"/>
    <cellStyle name="Vejica 2 2 2 2 4 2 2 3 4" xfId="21831"/>
    <cellStyle name="Vejica 2 2 2 2 4 2 2 3 5" xfId="9121"/>
    <cellStyle name="Vejica 2 2 2 2 4 2 2 4" xfId="2044"/>
    <cellStyle name="Vejica 2 2 2 2 4 2 2 4 2" xfId="11939"/>
    <cellStyle name="Vejica 2 2 2 2 4 2 2 4 2 2" xfId="26097"/>
    <cellStyle name="Vejica 2 2 2 2 4 2 2 4 3" xfId="16165"/>
    <cellStyle name="Vejica 2 2 2 2 4 2 2 4 3 2" xfId="30323"/>
    <cellStyle name="Vejica 2 2 2 2 4 2 2 4 4" xfId="20423"/>
    <cellStyle name="Vejica 2 2 2 2 4 2 2 4 5" xfId="7713"/>
    <cellStyle name="Vejica 2 2 2 2 4 2 2 5" xfId="6305"/>
    <cellStyle name="Vejica 2 2 2 2 4 2 2 5 2" xfId="23247"/>
    <cellStyle name="Vejica 2 2 2 2 4 2 2 6" xfId="10531"/>
    <cellStyle name="Vejica 2 2 2 2 4 2 2 6 2" xfId="24689"/>
    <cellStyle name="Vejica 2 2 2 2 4 2 2 7" xfId="14757"/>
    <cellStyle name="Vejica 2 2 2 2 4 2 2 7 2" xfId="28915"/>
    <cellStyle name="Vejica 2 2 2 2 4 2 2 8" xfId="19015"/>
    <cellStyle name="Vejica 2 2 2 2 4 2 2 9" xfId="4860"/>
    <cellStyle name="Vejica 2 2 2 2 4 2 3" xfId="988"/>
    <cellStyle name="Vejica 2 2 2 2 4 2 3 2" xfId="3804"/>
    <cellStyle name="Vejica 2 2 2 2 4 2 3 2 2" xfId="13699"/>
    <cellStyle name="Vejica 2 2 2 2 4 2 3 2 2 2" xfId="27857"/>
    <cellStyle name="Vejica 2 2 2 2 4 2 3 2 3" xfId="17925"/>
    <cellStyle name="Vejica 2 2 2 2 4 2 3 2 3 2" xfId="32083"/>
    <cellStyle name="Vejica 2 2 2 2 4 2 3 2 4" xfId="22183"/>
    <cellStyle name="Vejica 2 2 2 2 4 2 3 2 5" xfId="9473"/>
    <cellStyle name="Vejica 2 2 2 2 4 2 3 3" xfId="2396"/>
    <cellStyle name="Vejica 2 2 2 2 4 2 3 3 2" xfId="12291"/>
    <cellStyle name="Vejica 2 2 2 2 4 2 3 3 2 2" xfId="26449"/>
    <cellStyle name="Vejica 2 2 2 2 4 2 3 3 3" xfId="16517"/>
    <cellStyle name="Vejica 2 2 2 2 4 2 3 3 3 2" xfId="30675"/>
    <cellStyle name="Vejica 2 2 2 2 4 2 3 3 4" xfId="20775"/>
    <cellStyle name="Vejica 2 2 2 2 4 2 3 3 5" xfId="8065"/>
    <cellStyle name="Vejica 2 2 2 2 4 2 3 4" xfId="6657"/>
    <cellStyle name="Vejica 2 2 2 2 4 2 3 4 2" xfId="23599"/>
    <cellStyle name="Vejica 2 2 2 2 4 2 3 5" xfId="10883"/>
    <cellStyle name="Vejica 2 2 2 2 4 2 3 5 2" xfId="25041"/>
    <cellStyle name="Vejica 2 2 2 2 4 2 3 6" xfId="15109"/>
    <cellStyle name="Vejica 2 2 2 2 4 2 3 6 2" xfId="29267"/>
    <cellStyle name="Vejica 2 2 2 2 4 2 3 7" xfId="19367"/>
    <cellStyle name="Vejica 2 2 2 2 4 2 3 8" xfId="5212"/>
    <cellStyle name="Vejica 2 2 2 2 4 2 3 9" xfId="33523"/>
    <cellStyle name="Vejica 2 2 2 2 4 2 4" xfId="3100"/>
    <cellStyle name="Vejica 2 2 2 2 4 2 4 2" xfId="12995"/>
    <cellStyle name="Vejica 2 2 2 2 4 2 4 2 2" xfId="27153"/>
    <cellStyle name="Vejica 2 2 2 2 4 2 4 3" xfId="17221"/>
    <cellStyle name="Vejica 2 2 2 2 4 2 4 3 2" xfId="31379"/>
    <cellStyle name="Vejica 2 2 2 2 4 2 4 4" xfId="21479"/>
    <cellStyle name="Vejica 2 2 2 2 4 2 4 5" xfId="8769"/>
    <cellStyle name="Vejica 2 2 2 2 4 2 5" xfId="1692"/>
    <cellStyle name="Vejica 2 2 2 2 4 2 5 2" xfId="11587"/>
    <cellStyle name="Vejica 2 2 2 2 4 2 5 2 2" xfId="25745"/>
    <cellStyle name="Vejica 2 2 2 2 4 2 5 3" xfId="15813"/>
    <cellStyle name="Vejica 2 2 2 2 4 2 5 3 2" xfId="29971"/>
    <cellStyle name="Vejica 2 2 2 2 4 2 5 4" xfId="20071"/>
    <cellStyle name="Vejica 2 2 2 2 4 2 5 5" xfId="7361"/>
    <cellStyle name="Vejica 2 2 2 2 4 2 6" xfId="5953"/>
    <cellStyle name="Vejica 2 2 2 2 4 2 6 2" xfId="22895"/>
    <cellStyle name="Vejica 2 2 2 2 4 2 7" xfId="10179"/>
    <cellStyle name="Vejica 2 2 2 2 4 2 7 2" xfId="24337"/>
    <cellStyle name="Vejica 2 2 2 2 4 2 8" xfId="14405"/>
    <cellStyle name="Vejica 2 2 2 2 4 2 8 2" xfId="28563"/>
    <cellStyle name="Vejica 2 2 2 2 4 2 9" xfId="18663"/>
    <cellStyle name="Vejica 2 2 2 2 4 3" xfId="508"/>
    <cellStyle name="Vejica 2 2 2 2 4 3 10" xfId="33043"/>
    <cellStyle name="Vejica 2 2 2 2 4 3 2" xfId="1212"/>
    <cellStyle name="Vejica 2 2 2 2 4 3 2 2" xfId="4028"/>
    <cellStyle name="Vejica 2 2 2 2 4 3 2 2 2" xfId="13923"/>
    <cellStyle name="Vejica 2 2 2 2 4 3 2 2 2 2" xfId="28081"/>
    <cellStyle name="Vejica 2 2 2 2 4 3 2 2 3" xfId="18149"/>
    <cellStyle name="Vejica 2 2 2 2 4 3 2 2 3 2" xfId="32307"/>
    <cellStyle name="Vejica 2 2 2 2 4 3 2 2 4" xfId="22407"/>
    <cellStyle name="Vejica 2 2 2 2 4 3 2 2 5" xfId="9697"/>
    <cellStyle name="Vejica 2 2 2 2 4 3 2 3" xfId="2620"/>
    <cellStyle name="Vejica 2 2 2 2 4 3 2 3 2" xfId="12515"/>
    <cellStyle name="Vejica 2 2 2 2 4 3 2 3 2 2" xfId="26673"/>
    <cellStyle name="Vejica 2 2 2 2 4 3 2 3 3" xfId="16741"/>
    <cellStyle name="Vejica 2 2 2 2 4 3 2 3 3 2" xfId="30899"/>
    <cellStyle name="Vejica 2 2 2 2 4 3 2 3 4" xfId="20999"/>
    <cellStyle name="Vejica 2 2 2 2 4 3 2 3 5" xfId="8289"/>
    <cellStyle name="Vejica 2 2 2 2 4 3 2 4" xfId="6881"/>
    <cellStyle name="Vejica 2 2 2 2 4 3 2 4 2" xfId="23823"/>
    <cellStyle name="Vejica 2 2 2 2 4 3 2 5" xfId="11107"/>
    <cellStyle name="Vejica 2 2 2 2 4 3 2 5 2" xfId="25265"/>
    <cellStyle name="Vejica 2 2 2 2 4 3 2 6" xfId="15333"/>
    <cellStyle name="Vejica 2 2 2 2 4 3 2 6 2" xfId="29491"/>
    <cellStyle name="Vejica 2 2 2 2 4 3 2 7" xfId="19591"/>
    <cellStyle name="Vejica 2 2 2 2 4 3 2 8" xfId="5436"/>
    <cellStyle name="Vejica 2 2 2 2 4 3 2 9" xfId="33747"/>
    <cellStyle name="Vejica 2 2 2 2 4 3 3" xfId="3324"/>
    <cellStyle name="Vejica 2 2 2 2 4 3 3 2" xfId="13219"/>
    <cellStyle name="Vejica 2 2 2 2 4 3 3 2 2" xfId="27377"/>
    <cellStyle name="Vejica 2 2 2 2 4 3 3 3" xfId="17445"/>
    <cellStyle name="Vejica 2 2 2 2 4 3 3 3 2" xfId="31603"/>
    <cellStyle name="Vejica 2 2 2 2 4 3 3 4" xfId="21703"/>
    <cellStyle name="Vejica 2 2 2 2 4 3 3 5" xfId="8993"/>
    <cellStyle name="Vejica 2 2 2 2 4 3 4" xfId="1916"/>
    <cellStyle name="Vejica 2 2 2 2 4 3 4 2" xfId="11811"/>
    <cellStyle name="Vejica 2 2 2 2 4 3 4 2 2" xfId="25969"/>
    <cellStyle name="Vejica 2 2 2 2 4 3 4 3" xfId="16037"/>
    <cellStyle name="Vejica 2 2 2 2 4 3 4 3 2" xfId="30195"/>
    <cellStyle name="Vejica 2 2 2 2 4 3 4 4" xfId="20295"/>
    <cellStyle name="Vejica 2 2 2 2 4 3 4 5" xfId="7585"/>
    <cellStyle name="Vejica 2 2 2 2 4 3 5" xfId="6177"/>
    <cellStyle name="Vejica 2 2 2 2 4 3 5 2" xfId="23119"/>
    <cellStyle name="Vejica 2 2 2 2 4 3 6" xfId="10403"/>
    <cellStyle name="Vejica 2 2 2 2 4 3 6 2" xfId="24561"/>
    <cellStyle name="Vejica 2 2 2 2 4 3 7" xfId="14629"/>
    <cellStyle name="Vejica 2 2 2 2 4 3 7 2" xfId="28787"/>
    <cellStyle name="Vejica 2 2 2 2 4 3 8" xfId="18887"/>
    <cellStyle name="Vejica 2 2 2 2 4 3 9" xfId="4732"/>
    <cellStyle name="Vejica 2 2 2 2 4 4" xfId="860"/>
    <cellStyle name="Vejica 2 2 2 2 4 4 2" xfId="3676"/>
    <cellStyle name="Vejica 2 2 2 2 4 4 2 2" xfId="13571"/>
    <cellStyle name="Vejica 2 2 2 2 4 4 2 2 2" xfId="27729"/>
    <cellStyle name="Vejica 2 2 2 2 4 4 2 3" xfId="17797"/>
    <cellStyle name="Vejica 2 2 2 2 4 4 2 3 2" xfId="31955"/>
    <cellStyle name="Vejica 2 2 2 2 4 4 2 4" xfId="22055"/>
    <cellStyle name="Vejica 2 2 2 2 4 4 2 5" xfId="9345"/>
    <cellStyle name="Vejica 2 2 2 2 4 4 3" xfId="2268"/>
    <cellStyle name="Vejica 2 2 2 2 4 4 3 2" xfId="12163"/>
    <cellStyle name="Vejica 2 2 2 2 4 4 3 2 2" xfId="26321"/>
    <cellStyle name="Vejica 2 2 2 2 4 4 3 3" xfId="16389"/>
    <cellStyle name="Vejica 2 2 2 2 4 4 3 3 2" xfId="30547"/>
    <cellStyle name="Vejica 2 2 2 2 4 4 3 4" xfId="20647"/>
    <cellStyle name="Vejica 2 2 2 2 4 4 3 5" xfId="7937"/>
    <cellStyle name="Vejica 2 2 2 2 4 4 4" xfId="6529"/>
    <cellStyle name="Vejica 2 2 2 2 4 4 4 2" xfId="23471"/>
    <cellStyle name="Vejica 2 2 2 2 4 4 5" xfId="10755"/>
    <cellStyle name="Vejica 2 2 2 2 4 4 5 2" xfId="24913"/>
    <cellStyle name="Vejica 2 2 2 2 4 4 6" xfId="14981"/>
    <cellStyle name="Vejica 2 2 2 2 4 4 6 2" xfId="29139"/>
    <cellStyle name="Vejica 2 2 2 2 4 4 7" xfId="19239"/>
    <cellStyle name="Vejica 2 2 2 2 4 4 8" xfId="5084"/>
    <cellStyle name="Vejica 2 2 2 2 4 4 9" xfId="33395"/>
    <cellStyle name="Vejica 2 2 2 2 4 5" xfId="2940"/>
    <cellStyle name="Vejica 2 2 2 2 4 5 2" xfId="12835"/>
    <cellStyle name="Vejica 2 2 2 2 4 5 2 2" xfId="26993"/>
    <cellStyle name="Vejica 2 2 2 2 4 5 3" xfId="17061"/>
    <cellStyle name="Vejica 2 2 2 2 4 5 3 2" xfId="31219"/>
    <cellStyle name="Vejica 2 2 2 2 4 5 4" xfId="21319"/>
    <cellStyle name="Vejica 2 2 2 2 4 5 5" xfId="8609"/>
    <cellStyle name="Vejica 2 2 2 2 4 6" xfId="1532"/>
    <cellStyle name="Vejica 2 2 2 2 4 6 2" xfId="11427"/>
    <cellStyle name="Vejica 2 2 2 2 4 6 2 2" xfId="25585"/>
    <cellStyle name="Vejica 2 2 2 2 4 6 3" xfId="15653"/>
    <cellStyle name="Vejica 2 2 2 2 4 6 3 2" xfId="29811"/>
    <cellStyle name="Vejica 2 2 2 2 4 6 4" xfId="19911"/>
    <cellStyle name="Vejica 2 2 2 2 4 6 5" xfId="7201"/>
    <cellStyle name="Vejica 2 2 2 2 4 7" xfId="5793"/>
    <cellStyle name="Vejica 2 2 2 2 4 7 2" xfId="22735"/>
    <cellStyle name="Vejica 2 2 2 2 4 8" xfId="10019"/>
    <cellStyle name="Vejica 2 2 2 2 4 8 2" xfId="24177"/>
    <cellStyle name="Vejica 2 2 2 2 4 9" xfId="14245"/>
    <cellStyle name="Vejica 2 2 2 2 4 9 2" xfId="28403"/>
    <cellStyle name="Vejica 2 2 2 2 5" xfId="53"/>
    <cellStyle name="Vejica 2 2 2 2 5 10" xfId="18471"/>
    <cellStyle name="Vejica 2 2 2 2 5 11" xfId="4284"/>
    <cellStyle name="Vejica 2 2 2 2 5 12" xfId="32595"/>
    <cellStyle name="Vejica 2 2 2 2 5 2" xfId="219"/>
    <cellStyle name="Vejica 2 2 2 2 5 2 10" xfId="4444"/>
    <cellStyle name="Vejica 2 2 2 2 5 2 11" xfId="32755"/>
    <cellStyle name="Vejica 2 2 2 2 5 2 2" xfId="572"/>
    <cellStyle name="Vejica 2 2 2 2 5 2 2 10" xfId="33107"/>
    <cellStyle name="Vejica 2 2 2 2 5 2 2 2" xfId="1276"/>
    <cellStyle name="Vejica 2 2 2 2 5 2 2 2 2" xfId="4092"/>
    <cellStyle name="Vejica 2 2 2 2 5 2 2 2 2 2" xfId="13987"/>
    <cellStyle name="Vejica 2 2 2 2 5 2 2 2 2 2 2" xfId="28145"/>
    <cellStyle name="Vejica 2 2 2 2 5 2 2 2 2 3" xfId="18213"/>
    <cellStyle name="Vejica 2 2 2 2 5 2 2 2 2 3 2" xfId="32371"/>
    <cellStyle name="Vejica 2 2 2 2 5 2 2 2 2 4" xfId="22471"/>
    <cellStyle name="Vejica 2 2 2 2 5 2 2 2 2 5" xfId="9761"/>
    <cellStyle name="Vejica 2 2 2 2 5 2 2 2 3" xfId="2684"/>
    <cellStyle name="Vejica 2 2 2 2 5 2 2 2 3 2" xfId="12579"/>
    <cellStyle name="Vejica 2 2 2 2 5 2 2 2 3 2 2" xfId="26737"/>
    <cellStyle name="Vejica 2 2 2 2 5 2 2 2 3 3" xfId="16805"/>
    <cellStyle name="Vejica 2 2 2 2 5 2 2 2 3 3 2" xfId="30963"/>
    <cellStyle name="Vejica 2 2 2 2 5 2 2 2 3 4" xfId="21063"/>
    <cellStyle name="Vejica 2 2 2 2 5 2 2 2 3 5" xfId="8353"/>
    <cellStyle name="Vejica 2 2 2 2 5 2 2 2 4" xfId="6945"/>
    <cellStyle name="Vejica 2 2 2 2 5 2 2 2 4 2" xfId="23887"/>
    <cellStyle name="Vejica 2 2 2 2 5 2 2 2 5" xfId="11171"/>
    <cellStyle name="Vejica 2 2 2 2 5 2 2 2 5 2" xfId="25329"/>
    <cellStyle name="Vejica 2 2 2 2 5 2 2 2 6" xfId="15397"/>
    <cellStyle name="Vejica 2 2 2 2 5 2 2 2 6 2" xfId="29555"/>
    <cellStyle name="Vejica 2 2 2 2 5 2 2 2 7" xfId="19655"/>
    <cellStyle name="Vejica 2 2 2 2 5 2 2 2 8" xfId="5500"/>
    <cellStyle name="Vejica 2 2 2 2 5 2 2 2 9" xfId="33811"/>
    <cellStyle name="Vejica 2 2 2 2 5 2 2 3" xfId="3388"/>
    <cellStyle name="Vejica 2 2 2 2 5 2 2 3 2" xfId="13283"/>
    <cellStyle name="Vejica 2 2 2 2 5 2 2 3 2 2" xfId="27441"/>
    <cellStyle name="Vejica 2 2 2 2 5 2 2 3 3" xfId="17509"/>
    <cellStyle name="Vejica 2 2 2 2 5 2 2 3 3 2" xfId="31667"/>
    <cellStyle name="Vejica 2 2 2 2 5 2 2 3 4" xfId="21767"/>
    <cellStyle name="Vejica 2 2 2 2 5 2 2 3 5" xfId="9057"/>
    <cellStyle name="Vejica 2 2 2 2 5 2 2 4" xfId="1980"/>
    <cellStyle name="Vejica 2 2 2 2 5 2 2 4 2" xfId="11875"/>
    <cellStyle name="Vejica 2 2 2 2 5 2 2 4 2 2" xfId="26033"/>
    <cellStyle name="Vejica 2 2 2 2 5 2 2 4 3" xfId="16101"/>
    <cellStyle name="Vejica 2 2 2 2 5 2 2 4 3 2" xfId="30259"/>
    <cellStyle name="Vejica 2 2 2 2 5 2 2 4 4" xfId="20359"/>
    <cellStyle name="Vejica 2 2 2 2 5 2 2 4 5" xfId="7649"/>
    <cellStyle name="Vejica 2 2 2 2 5 2 2 5" xfId="6241"/>
    <cellStyle name="Vejica 2 2 2 2 5 2 2 5 2" xfId="23183"/>
    <cellStyle name="Vejica 2 2 2 2 5 2 2 6" xfId="10467"/>
    <cellStyle name="Vejica 2 2 2 2 5 2 2 6 2" xfId="24625"/>
    <cellStyle name="Vejica 2 2 2 2 5 2 2 7" xfId="14693"/>
    <cellStyle name="Vejica 2 2 2 2 5 2 2 7 2" xfId="28851"/>
    <cellStyle name="Vejica 2 2 2 2 5 2 2 8" xfId="18951"/>
    <cellStyle name="Vejica 2 2 2 2 5 2 2 9" xfId="4796"/>
    <cellStyle name="Vejica 2 2 2 2 5 2 3" xfId="924"/>
    <cellStyle name="Vejica 2 2 2 2 5 2 3 2" xfId="3740"/>
    <cellStyle name="Vejica 2 2 2 2 5 2 3 2 2" xfId="13635"/>
    <cellStyle name="Vejica 2 2 2 2 5 2 3 2 2 2" xfId="27793"/>
    <cellStyle name="Vejica 2 2 2 2 5 2 3 2 3" xfId="17861"/>
    <cellStyle name="Vejica 2 2 2 2 5 2 3 2 3 2" xfId="32019"/>
    <cellStyle name="Vejica 2 2 2 2 5 2 3 2 4" xfId="22119"/>
    <cellStyle name="Vejica 2 2 2 2 5 2 3 2 5" xfId="9409"/>
    <cellStyle name="Vejica 2 2 2 2 5 2 3 3" xfId="2332"/>
    <cellStyle name="Vejica 2 2 2 2 5 2 3 3 2" xfId="12227"/>
    <cellStyle name="Vejica 2 2 2 2 5 2 3 3 2 2" xfId="26385"/>
    <cellStyle name="Vejica 2 2 2 2 5 2 3 3 3" xfId="16453"/>
    <cellStyle name="Vejica 2 2 2 2 5 2 3 3 3 2" xfId="30611"/>
    <cellStyle name="Vejica 2 2 2 2 5 2 3 3 4" xfId="20711"/>
    <cellStyle name="Vejica 2 2 2 2 5 2 3 3 5" xfId="8001"/>
    <cellStyle name="Vejica 2 2 2 2 5 2 3 4" xfId="6593"/>
    <cellStyle name="Vejica 2 2 2 2 5 2 3 4 2" xfId="23535"/>
    <cellStyle name="Vejica 2 2 2 2 5 2 3 5" xfId="10819"/>
    <cellStyle name="Vejica 2 2 2 2 5 2 3 5 2" xfId="24977"/>
    <cellStyle name="Vejica 2 2 2 2 5 2 3 6" xfId="15045"/>
    <cellStyle name="Vejica 2 2 2 2 5 2 3 6 2" xfId="29203"/>
    <cellStyle name="Vejica 2 2 2 2 5 2 3 7" xfId="19303"/>
    <cellStyle name="Vejica 2 2 2 2 5 2 3 8" xfId="5148"/>
    <cellStyle name="Vejica 2 2 2 2 5 2 3 9" xfId="33459"/>
    <cellStyle name="Vejica 2 2 2 2 5 2 4" xfId="3036"/>
    <cellStyle name="Vejica 2 2 2 2 5 2 4 2" xfId="12931"/>
    <cellStyle name="Vejica 2 2 2 2 5 2 4 2 2" xfId="27089"/>
    <cellStyle name="Vejica 2 2 2 2 5 2 4 3" xfId="17157"/>
    <cellStyle name="Vejica 2 2 2 2 5 2 4 3 2" xfId="31315"/>
    <cellStyle name="Vejica 2 2 2 2 5 2 4 4" xfId="21415"/>
    <cellStyle name="Vejica 2 2 2 2 5 2 4 5" xfId="8705"/>
    <cellStyle name="Vejica 2 2 2 2 5 2 5" xfId="1628"/>
    <cellStyle name="Vejica 2 2 2 2 5 2 5 2" xfId="11523"/>
    <cellStyle name="Vejica 2 2 2 2 5 2 5 2 2" xfId="25681"/>
    <cellStyle name="Vejica 2 2 2 2 5 2 5 3" xfId="15749"/>
    <cellStyle name="Vejica 2 2 2 2 5 2 5 3 2" xfId="29907"/>
    <cellStyle name="Vejica 2 2 2 2 5 2 5 4" xfId="20007"/>
    <cellStyle name="Vejica 2 2 2 2 5 2 5 5" xfId="7297"/>
    <cellStyle name="Vejica 2 2 2 2 5 2 6" xfId="5889"/>
    <cellStyle name="Vejica 2 2 2 2 5 2 6 2" xfId="22831"/>
    <cellStyle name="Vejica 2 2 2 2 5 2 7" xfId="10115"/>
    <cellStyle name="Vejica 2 2 2 2 5 2 7 2" xfId="24273"/>
    <cellStyle name="Vejica 2 2 2 2 5 2 8" xfId="14341"/>
    <cellStyle name="Vejica 2 2 2 2 5 2 8 2" xfId="28499"/>
    <cellStyle name="Vejica 2 2 2 2 5 2 9" xfId="18599"/>
    <cellStyle name="Vejica 2 2 2 2 5 3" xfId="444"/>
    <cellStyle name="Vejica 2 2 2 2 5 3 10" xfId="32979"/>
    <cellStyle name="Vejica 2 2 2 2 5 3 2" xfId="1148"/>
    <cellStyle name="Vejica 2 2 2 2 5 3 2 2" xfId="3964"/>
    <cellStyle name="Vejica 2 2 2 2 5 3 2 2 2" xfId="13859"/>
    <cellStyle name="Vejica 2 2 2 2 5 3 2 2 2 2" xfId="28017"/>
    <cellStyle name="Vejica 2 2 2 2 5 3 2 2 3" xfId="18085"/>
    <cellStyle name="Vejica 2 2 2 2 5 3 2 2 3 2" xfId="32243"/>
    <cellStyle name="Vejica 2 2 2 2 5 3 2 2 4" xfId="22343"/>
    <cellStyle name="Vejica 2 2 2 2 5 3 2 2 5" xfId="9633"/>
    <cellStyle name="Vejica 2 2 2 2 5 3 2 3" xfId="2556"/>
    <cellStyle name="Vejica 2 2 2 2 5 3 2 3 2" xfId="12451"/>
    <cellStyle name="Vejica 2 2 2 2 5 3 2 3 2 2" xfId="26609"/>
    <cellStyle name="Vejica 2 2 2 2 5 3 2 3 3" xfId="16677"/>
    <cellStyle name="Vejica 2 2 2 2 5 3 2 3 3 2" xfId="30835"/>
    <cellStyle name="Vejica 2 2 2 2 5 3 2 3 4" xfId="20935"/>
    <cellStyle name="Vejica 2 2 2 2 5 3 2 3 5" xfId="8225"/>
    <cellStyle name="Vejica 2 2 2 2 5 3 2 4" xfId="6817"/>
    <cellStyle name="Vejica 2 2 2 2 5 3 2 4 2" xfId="23759"/>
    <cellStyle name="Vejica 2 2 2 2 5 3 2 5" xfId="11043"/>
    <cellStyle name="Vejica 2 2 2 2 5 3 2 5 2" xfId="25201"/>
    <cellStyle name="Vejica 2 2 2 2 5 3 2 6" xfId="15269"/>
    <cellStyle name="Vejica 2 2 2 2 5 3 2 6 2" xfId="29427"/>
    <cellStyle name="Vejica 2 2 2 2 5 3 2 7" xfId="19527"/>
    <cellStyle name="Vejica 2 2 2 2 5 3 2 8" xfId="5372"/>
    <cellStyle name="Vejica 2 2 2 2 5 3 2 9" xfId="33683"/>
    <cellStyle name="Vejica 2 2 2 2 5 3 3" xfId="3260"/>
    <cellStyle name="Vejica 2 2 2 2 5 3 3 2" xfId="13155"/>
    <cellStyle name="Vejica 2 2 2 2 5 3 3 2 2" xfId="27313"/>
    <cellStyle name="Vejica 2 2 2 2 5 3 3 3" xfId="17381"/>
    <cellStyle name="Vejica 2 2 2 2 5 3 3 3 2" xfId="31539"/>
    <cellStyle name="Vejica 2 2 2 2 5 3 3 4" xfId="21639"/>
    <cellStyle name="Vejica 2 2 2 2 5 3 3 5" xfId="8929"/>
    <cellStyle name="Vejica 2 2 2 2 5 3 4" xfId="1852"/>
    <cellStyle name="Vejica 2 2 2 2 5 3 4 2" xfId="11747"/>
    <cellStyle name="Vejica 2 2 2 2 5 3 4 2 2" xfId="25905"/>
    <cellStyle name="Vejica 2 2 2 2 5 3 4 3" xfId="15973"/>
    <cellStyle name="Vejica 2 2 2 2 5 3 4 3 2" xfId="30131"/>
    <cellStyle name="Vejica 2 2 2 2 5 3 4 4" xfId="20231"/>
    <cellStyle name="Vejica 2 2 2 2 5 3 4 5" xfId="7521"/>
    <cellStyle name="Vejica 2 2 2 2 5 3 5" xfId="6113"/>
    <cellStyle name="Vejica 2 2 2 2 5 3 5 2" xfId="23055"/>
    <cellStyle name="Vejica 2 2 2 2 5 3 6" xfId="10339"/>
    <cellStyle name="Vejica 2 2 2 2 5 3 6 2" xfId="24497"/>
    <cellStyle name="Vejica 2 2 2 2 5 3 7" xfId="14565"/>
    <cellStyle name="Vejica 2 2 2 2 5 3 7 2" xfId="28723"/>
    <cellStyle name="Vejica 2 2 2 2 5 3 8" xfId="18823"/>
    <cellStyle name="Vejica 2 2 2 2 5 3 9" xfId="4668"/>
    <cellStyle name="Vejica 2 2 2 2 5 4" xfId="796"/>
    <cellStyle name="Vejica 2 2 2 2 5 4 2" xfId="3612"/>
    <cellStyle name="Vejica 2 2 2 2 5 4 2 2" xfId="13507"/>
    <cellStyle name="Vejica 2 2 2 2 5 4 2 2 2" xfId="27665"/>
    <cellStyle name="Vejica 2 2 2 2 5 4 2 3" xfId="17733"/>
    <cellStyle name="Vejica 2 2 2 2 5 4 2 3 2" xfId="31891"/>
    <cellStyle name="Vejica 2 2 2 2 5 4 2 4" xfId="21991"/>
    <cellStyle name="Vejica 2 2 2 2 5 4 2 5" xfId="9281"/>
    <cellStyle name="Vejica 2 2 2 2 5 4 3" xfId="2204"/>
    <cellStyle name="Vejica 2 2 2 2 5 4 3 2" xfId="12099"/>
    <cellStyle name="Vejica 2 2 2 2 5 4 3 2 2" xfId="26257"/>
    <cellStyle name="Vejica 2 2 2 2 5 4 3 3" xfId="16325"/>
    <cellStyle name="Vejica 2 2 2 2 5 4 3 3 2" xfId="30483"/>
    <cellStyle name="Vejica 2 2 2 2 5 4 3 4" xfId="20583"/>
    <cellStyle name="Vejica 2 2 2 2 5 4 3 5" xfId="7873"/>
    <cellStyle name="Vejica 2 2 2 2 5 4 4" xfId="6465"/>
    <cellStyle name="Vejica 2 2 2 2 5 4 4 2" xfId="23407"/>
    <cellStyle name="Vejica 2 2 2 2 5 4 5" xfId="10691"/>
    <cellStyle name="Vejica 2 2 2 2 5 4 5 2" xfId="24849"/>
    <cellStyle name="Vejica 2 2 2 2 5 4 6" xfId="14917"/>
    <cellStyle name="Vejica 2 2 2 2 5 4 6 2" xfId="29075"/>
    <cellStyle name="Vejica 2 2 2 2 5 4 7" xfId="19175"/>
    <cellStyle name="Vejica 2 2 2 2 5 4 8" xfId="5020"/>
    <cellStyle name="Vejica 2 2 2 2 5 4 9" xfId="33331"/>
    <cellStyle name="Vejica 2 2 2 2 5 5" xfId="2876"/>
    <cellStyle name="Vejica 2 2 2 2 5 5 2" xfId="12771"/>
    <cellStyle name="Vejica 2 2 2 2 5 5 2 2" xfId="26929"/>
    <cellStyle name="Vejica 2 2 2 2 5 5 3" xfId="16997"/>
    <cellStyle name="Vejica 2 2 2 2 5 5 3 2" xfId="31155"/>
    <cellStyle name="Vejica 2 2 2 2 5 5 4" xfId="21255"/>
    <cellStyle name="Vejica 2 2 2 2 5 5 5" xfId="8545"/>
    <cellStyle name="Vejica 2 2 2 2 5 6" xfId="1468"/>
    <cellStyle name="Vejica 2 2 2 2 5 6 2" xfId="11363"/>
    <cellStyle name="Vejica 2 2 2 2 5 6 2 2" xfId="25521"/>
    <cellStyle name="Vejica 2 2 2 2 5 6 3" xfId="15589"/>
    <cellStyle name="Vejica 2 2 2 2 5 6 3 2" xfId="29747"/>
    <cellStyle name="Vejica 2 2 2 2 5 6 4" xfId="19847"/>
    <cellStyle name="Vejica 2 2 2 2 5 6 5" xfId="7137"/>
    <cellStyle name="Vejica 2 2 2 2 5 7" xfId="5761"/>
    <cellStyle name="Vejica 2 2 2 2 5 7 2" xfId="22703"/>
    <cellStyle name="Vejica 2 2 2 2 5 8" xfId="9987"/>
    <cellStyle name="Vejica 2 2 2 2 5 8 2" xfId="24145"/>
    <cellStyle name="Vejica 2 2 2 2 5 9" xfId="14213"/>
    <cellStyle name="Vejica 2 2 2 2 5 9 2" xfId="28371"/>
    <cellStyle name="Vejica 2 2 2 2 6" xfId="156"/>
    <cellStyle name="Vejica 2 2 2 2 6 10" xfId="4381"/>
    <cellStyle name="Vejica 2 2 2 2 6 11" xfId="32692"/>
    <cellStyle name="Vejica 2 2 2 2 6 2" xfId="541"/>
    <cellStyle name="Vejica 2 2 2 2 6 2 10" xfId="33076"/>
    <cellStyle name="Vejica 2 2 2 2 6 2 2" xfId="1245"/>
    <cellStyle name="Vejica 2 2 2 2 6 2 2 2" xfId="4061"/>
    <cellStyle name="Vejica 2 2 2 2 6 2 2 2 2" xfId="13956"/>
    <cellStyle name="Vejica 2 2 2 2 6 2 2 2 2 2" xfId="28114"/>
    <cellStyle name="Vejica 2 2 2 2 6 2 2 2 3" xfId="18182"/>
    <cellStyle name="Vejica 2 2 2 2 6 2 2 2 3 2" xfId="32340"/>
    <cellStyle name="Vejica 2 2 2 2 6 2 2 2 4" xfId="22440"/>
    <cellStyle name="Vejica 2 2 2 2 6 2 2 2 5" xfId="9730"/>
    <cellStyle name="Vejica 2 2 2 2 6 2 2 3" xfId="2653"/>
    <cellStyle name="Vejica 2 2 2 2 6 2 2 3 2" xfId="12548"/>
    <cellStyle name="Vejica 2 2 2 2 6 2 2 3 2 2" xfId="26706"/>
    <cellStyle name="Vejica 2 2 2 2 6 2 2 3 3" xfId="16774"/>
    <cellStyle name="Vejica 2 2 2 2 6 2 2 3 3 2" xfId="30932"/>
    <cellStyle name="Vejica 2 2 2 2 6 2 2 3 4" xfId="21032"/>
    <cellStyle name="Vejica 2 2 2 2 6 2 2 3 5" xfId="8322"/>
    <cellStyle name="Vejica 2 2 2 2 6 2 2 4" xfId="6914"/>
    <cellStyle name="Vejica 2 2 2 2 6 2 2 4 2" xfId="23856"/>
    <cellStyle name="Vejica 2 2 2 2 6 2 2 5" xfId="11140"/>
    <cellStyle name="Vejica 2 2 2 2 6 2 2 5 2" xfId="25298"/>
    <cellStyle name="Vejica 2 2 2 2 6 2 2 6" xfId="15366"/>
    <cellStyle name="Vejica 2 2 2 2 6 2 2 6 2" xfId="29524"/>
    <cellStyle name="Vejica 2 2 2 2 6 2 2 7" xfId="19624"/>
    <cellStyle name="Vejica 2 2 2 2 6 2 2 8" xfId="5469"/>
    <cellStyle name="Vejica 2 2 2 2 6 2 2 9" xfId="33780"/>
    <cellStyle name="Vejica 2 2 2 2 6 2 3" xfId="3357"/>
    <cellStyle name="Vejica 2 2 2 2 6 2 3 2" xfId="13252"/>
    <cellStyle name="Vejica 2 2 2 2 6 2 3 2 2" xfId="27410"/>
    <cellStyle name="Vejica 2 2 2 2 6 2 3 3" xfId="17478"/>
    <cellStyle name="Vejica 2 2 2 2 6 2 3 3 2" xfId="31636"/>
    <cellStyle name="Vejica 2 2 2 2 6 2 3 4" xfId="21736"/>
    <cellStyle name="Vejica 2 2 2 2 6 2 3 5" xfId="9026"/>
    <cellStyle name="Vejica 2 2 2 2 6 2 4" xfId="1949"/>
    <cellStyle name="Vejica 2 2 2 2 6 2 4 2" xfId="11844"/>
    <cellStyle name="Vejica 2 2 2 2 6 2 4 2 2" xfId="26002"/>
    <cellStyle name="Vejica 2 2 2 2 6 2 4 3" xfId="16070"/>
    <cellStyle name="Vejica 2 2 2 2 6 2 4 3 2" xfId="30228"/>
    <cellStyle name="Vejica 2 2 2 2 6 2 4 4" xfId="20328"/>
    <cellStyle name="Vejica 2 2 2 2 6 2 4 5" xfId="7618"/>
    <cellStyle name="Vejica 2 2 2 2 6 2 5" xfId="6210"/>
    <cellStyle name="Vejica 2 2 2 2 6 2 5 2" xfId="23152"/>
    <cellStyle name="Vejica 2 2 2 2 6 2 6" xfId="10436"/>
    <cellStyle name="Vejica 2 2 2 2 6 2 6 2" xfId="24594"/>
    <cellStyle name="Vejica 2 2 2 2 6 2 7" xfId="14662"/>
    <cellStyle name="Vejica 2 2 2 2 6 2 7 2" xfId="28820"/>
    <cellStyle name="Vejica 2 2 2 2 6 2 8" xfId="18920"/>
    <cellStyle name="Vejica 2 2 2 2 6 2 9" xfId="4765"/>
    <cellStyle name="Vejica 2 2 2 2 6 3" xfId="893"/>
    <cellStyle name="Vejica 2 2 2 2 6 3 2" xfId="3709"/>
    <cellStyle name="Vejica 2 2 2 2 6 3 2 2" xfId="13604"/>
    <cellStyle name="Vejica 2 2 2 2 6 3 2 2 2" xfId="27762"/>
    <cellStyle name="Vejica 2 2 2 2 6 3 2 3" xfId="17830"/>
    <cellStyle name="Vejica 2 2 2 2 6 3 2 3 2" xfId="31988"/>
    <cellStyle name="Vejica 2 2 2 2 6 3 2 4" xfId="22088"/>
    <cellStyle name="Vejica 2 2 2 2 6 3 2 5" xfId="9378"/>
    <cellStyle name="Vejica 2 2 2 2 6 3 3" xfId="2301"/>
    <cellStyle name="Vejica 2 2 2 2 6 3 3 2" xfId="12196"/>
    <cellStyle name="Vejica 2 2 2 2 6 3 3 2 2" xfId="26354"/>
    <cellStyle name="Vejica 2 2 2 2 6 3 3 3" xfId="16422"/>
    <cellStyle name="Vejica 2 2 2 2 6 3 3 3 2" xfId="30580"/>
    <cellStyle name="Vejica 2 2 2 2 6 3 3 4" xfId="20680"/>
    <cellStyle name="Vejica 2 2 2 2 6 3 3 5" xfId="7970"/>
    <cellStyle name="Vejica 2 2 2 2 6 3 4" xfId="6562"/>
    <cellStyle name="Vejica 2 2 2 2 6 3 4 2" xfId="23504"/>
    <cellStyle name="Vejica 2 2 2 2 6 3 5" xfId="10788"/>
    <cellStyle name="Vejica 2 2 2 2 6 3 5 2" xfId="24946"/>
    <cellStyle name="Vejica 2 2 2 2 6 3 6" xfId="15014"/>
    <cellStyle name="Vejica 2 2 2 2 6 3 6 2" xfId="29172"/>
    <cellStyle name="Vejica 2 2 2 2 6 3 7" xfId="19272"/>
    <cellStyle name="Vejica 2 2 2 2 6 3 8" xfId="5117"/>
    <cellStyle name="Vejica 2 2 2 2 6 3 9" xfId="33428"/>
    <cellStyle name="Vejica 2 2 2 2 6 4" xfId="2973"/>
    <cellStyle name="Vejica 2 2 2 2 6 4 2" xfId="12868"/>
    <cellStyle name="Vejica 2 2 2 2 6 4 2 2" xfId="27026"/>
    <cellStyle name="Vejica 2 2 2 2 6 4 3" xfId="17094"/>
    <cellStyle name="Vejica 2 2 2 2 6 4 3 2" xfId="31252"/>
    <cellStyle name="Vejica 2 2 2 2 6 4 4" xfId="21352"/>
    <cellStyle name="Vejica 2 2 2 2 6 4 5" xfId="8642"/>
    <cellStyle name="Vejica 2 2 2 2 6 5" xfId="1565"/>
    <cellStyle name="Vejica 2 2 2 2 6 5 2" xfId="11460"/>
    <cellStyle name="Vejica 2 2 2 2 6 5 2 2" xfId="25618"/>
    <cellStyle name="Vejica 2 2 2 2 6 5 3" xfId="15686"/>
    <cellStyle name="Vejica 2 2 2 2 6 5 3 2" xfId="29844"/>
    <cellStyle name="Vejica 2 2 2 2 6 5 4" xfId="19944"/>
    <cellStyle name="Vejica 2 2 2 2 6 5 5" xfId="7234"/>
    <cellStyle name="Vejica 2 2 2 2 6 6" xfId="5826"/>
    <cellStyle name="Vejica 2 2 2 2 6 6 2" xfId="22768"/>
    <cellStyle name="Vejica 2 2 2 2 6 7" xfId="10052"/>
    <cellStyle name="Vejica 2 2 2 2 6 7 2" xfId="24210"/>
    <cellStyle name="Vejica 2 2 2 2 6 8" xfId="14278"/>
    <cellStyle name="Vejica 2 2 2 2 6 8 2" xfId="28436"/>
    <cellStyle name="Vejica 2 2 2 2 6 9" xfId="18536"/>
    <cellStyle name="Vejica 2 2 2 2 7" xfId="188"/>
    <cellStyle name="Vejica 2 2 2 2 7 10" xfId="4413"/>
    <cellStyle name="Vejica 2 2 2 2 7 11" xfId="32724"/>
    <cellStyle name="Vejica 2 2 2 2 7 2" xfId="413"/>
    <cellStyle name="Vejica 2 2 2 2 7 2 10" xfId="32948"/>
    <cellStyle name="Vejica 2 2 2 2 7 2 2" xfId="1117"/>
    <cellStyle name="Vejica 2 2 2 2 7 2 2 2" xfId="3933"/>
    <cellStyle name="Vejica 2 2 2 2 7 2 2 2 2" xfId="13828"/>
    <cellStyle name="Vejica 2 2 2 2 7 2 2 2 2 2" xfId="27986"/>
    <cellStyle name="Vejica 2 2 2 2 7 2 2 2 3" xfId="18054"/>
    <cellStyle name="Vejica 2 2 2 2 7 2 2 2 3 2" xfId="32212"/>
    <cellStyle name="Vejica 2 2 2 2 7 2 2 2 4" xfId="22312"/>
    <cellStyle name="Vejica 2 2 2 2 7 2 2 2 5" xfId="9602"/>
    <cellStyle name="Vejica 2 2 2 2 7 2 2 3" xfId="2525"/>
    <cellStyle name="Vejica 2 2 2 2 7 2 2 3 2" xfId="12420"/>
    <cellStyle name="Vejica 2 2 2 2 7 2 2 3 2 2" xfId="26578"/>
    <cellStyle name="Vejica 2 2 2 2 7 2 2 3 3" xfId="16646"/>
    <cellStyle name="Vejica 2 2 2 2 7 2 2 3 3 2" xfId="30804"/>
    <cellStyle name="Vejica 2 2 2 2 7 2 2 3 4" xfId="20904"/>
    <cellStyle name="Vejica 2 2 2 2 7 2 2 3 5" xfId="8194"/>
    <cellStyle name="Vejica 2 2 2 2 7 2 2 4" xfId="6786"/>
    <cellStyle name="Vejica 2 2 2 2 7 2 2 4 2" xfId="23728"/>
    <cellStyle name="Vejica 2 2 2 2 7 2 2 5" xfId="11012"/>
    <cellStyle name="Vejica 2 2 2 2 7 2 2 5 2" xfId="25170"/>
    <cellStyle name="Vejica 2 2 2 2 7 2 2 6" xfId="15238"/>
    <cellStyle name="Vejica 2 2 2 2 7 2 2 6 2" xfId="29396"/>
    <cellStyle name="Vejica 2 2 2 2 7 2 2 7" xfId="19496"/>
    <cellStyle name="Vejica 2 2 2 2 7 2 2 8" xfId="5341"/>
    <cellStyle name="Vejica 2 2 2 2 7 2 2 9" xfId="33652"/>
    <cellStyle name="Vejica 2 2 2 2 7 2 3" xfId="3229"/>
    <cellStyle name="Vejica 2 2 2 2 7 2 3 2" xfId="13124"/>
    <cellStyle name="Vejica 2 2 2 2 7 2 3 2 2" xfId="27282"/>
    <cellStyle name="Vejica 2 2 2 2 7 2 3 3" xfId="17350"/>
    <cellStyle name="Vejica 2 2 2 2 7 2 3 3 2" xfId="31508"/>
    <cellStyle name="Vejica 2 2 2 2 7 2 3 4" xfId="21608"/>
    <cellStyle name="Vejica 2 2 2 2 7 2 3 5" xfId="8898"/>
    <cellStyle name="Vejica 2 2 2 2 7 2 4" xfId="1821"/>
    <cellStyle name="Vejica 2 2 2 2 7 2 4 2" xfId="11716"/>
    <cellStyle name="Vejica 2 2 2 2 7 2 4 2 2" xfId="25874"/>
    <cellStyle name="Vejica 2 2 2 2 7 2 4 3" xfId="15942"/>
    <cellStyle name="Vejica 2 2 2 2 7 2 4 3 2" xfId="30100"/>
    <cellStyle name="Vejica 2 2 2 2 7 2 4 4" xfId="20200"/>
    <cellStyle name="Vejica 2 2 2 2 7 2 4 5" xfId="7490"/>
    <cellStyle name="Vejica 2 2 2 2 7 2 5" xfId="6082"/>
    <cellStyle name="Vejica 2 2 2 2 7 2 5 2" xfId="23024"/>
    <cellStyle name="Vejica 2 2 2 2 7 2 6" xfId="10308"/>
    <cellStyle name="Vejica 2 2 2 2 7 2 6 2" xfId="24466"/>
    <cellStyle name="Vejica 2 2 2 2 7 2 7" xfId="14534"/>
    <cellStyle name="Vejica 2 2 2 2 7 2 7 2" xfId="28692"/>
    <cellStyle name="Vejica 2 2 2 2 7 2 8" xfId="18792"/>
    <cellStyle name="Vejica 2 2 2 2 7 2 9" xfId="4637"/>
    <cellStyle name="Vejica 2 2 2 2 7 3" xfId="765"/>
    <cellStyle name="Vejica 2 2 2 2 7 3 2" xfId="3581"/>
    <cellStyle name="Vejica 2 2 2 2 7 3 2 2" xfId="13476"/>
    <cellStyle name="Vejica 2 2 2 2 7 3 2 2 2" xfId="27634"/>
    <cellStyle name="Vejica 2 2 2 2 7 3 2 3" xfId="17702"/>
    <cellStyle name="Vejica 2 2 2 2 7 3 2 3 2" xfId="31860"/>
    <cellStyle name="Vejica 2 2 2 2 7 3 2 4" xfId="21960"/>
    <cellStyle name="Vejica 2 2 2 2 7 3 2 5" xfId="9250"/>
    <cellStyle name="Vejica 2 2 2 2 7 3 3" xfId="2173"/>
    <cellStyle name="Vejica 2 2 2 2 7 3 3 2" xfId="12068"/>
    <cellStyle name="Vejica 2 2 2 2 7 3 3 2 2" xfId="26226"/>
    <cellStyle name="Vejica 2 2 2 2 7 3 3 3" xfId="16294"/>
    <cellStyle name="Vejica 2 2 2 2 7 3 3 3 2" xfId="30452"/>
    <cellStyle name="Vejica 2 2 2 2 7 3 3 4" xfId="20552"/>
    <cellStyle name="Vejica 2 2 2 2 7 3 3 5" xfId="7842"/>
    <cellStyle name="Vejica 2 2 2 2 7 3 4" xfId="6434"/>
    <cellStyle name="Vejica 2 2 2 2 7 3 4 2" xfId="23376"/>
    <cellStyle name="Vejica 2 2 2 2 7 3 5" xfId="10660"/>
    <cellStyle name="Vejica 2 2 2 2 7 3 5 2" xfId="24818"/>
    <cellStyle name="Vejica 2 2 2 2 7 3 6" xfId="14886"/>
    <cellStyle name="Vejica 2 2 2 2 7 3 6 2" xfId="29044"/>
    <cellStyle name="Vejica 2 2 2 2 7 3 7" xfId="19144"/>
    <cellStyle name="Vejica 2 2 2 2 7 3 8" xfId="4989"/>
    <cellStyle name="Vejica 2 2 2 2 7 3 9" xfId="33300"/>
    <cellStyle name="Vejica 2 2 2 2 7 4" xfId="3005"/>
    <cellStyle name="Vejica 2 2 2 2 7 4 2" xfId="12900"/>
    <cellStyle name="Vejica 2 2 2 2 7 4 2 2" xfId="27058"/>
    <cellStyle name="Vejica 2 2 2 2 7 4 3" xfId="17126"/>
    <cellStyle name="Vejica 2 2 2 2 7 4 3 2" xfId="31284"/>
    <cellStyle name="Vejica 2 2 2 2 7 4 4" xfId="21384"/>
    <cellStyle name="Vejica 2 2 2 2 7 4 5" xfId="8674"/>
    <cellStyle name="Vejica 2 2 2 2 7 5" xfId="1597"/>
    <cellStyle name="Vejica 2 2 2 2 7 5 2" xfId="11492"/>
    <cellStyle name="Vejica 2 2 2 2 7 5 2 2" xfId="25650"/>
    <cellStyle name="Vejica 2 2 2 2 7 5 3" xfId="15718"/>
    <cellStyle name="Vejica 2 2 2 2 7 5 3 2" xfId="29876"/>
    <cellStyle name="Vejica 2 2 2 2 7 5 4" xfId="19976"/>
    <cellStyle name="Vejica 2 2 2 2 7 5 5" xfId="7266"/>
    <cellStyle name="Vejica 2 2 2 2 7 6" xfId="5858"/>
    <cellStyle name="Vejica 2 2 2 2 7 6 2" xfId="22800"/>
    <cellStyle name="Vejica 2 2 2 2 7 7" xfId="10084"/>
    <cellStyle name="Vejica 2 2 2 2 7 7 2" xfId="24242"/>
    <cellStyle name="Vejica 2 2 2 2 7 8" xfId="14310"/>
    <cellStyle name="Vejica 2 2 2 2 7 8 2" xfId="28468"/>
    <cellStyle name="Vejica 2 2 2 2 7 9" xfId="18568"/>
    <cellStyle name="Vejica 2 2 2 2 8" xfId="332"/>
    <cellStyle name="Vejica 2 2 2 2 8 10" xfId="4556"/>
    <cellStyle name="Vejica 2 2 2 2 8 11" xfId="32867"/>
    <cellStyle name="Vejica 2 2 2 2 8 2" xfId="684"/>
    <cellStyle name="Vejica 2 2 2 2 8 2 10" xfId="33219"/>
    <cellStyle name="Vejica 2 2 2 2 8 2 2" xfId="1388"/>
    <cellStyle name="Vejica 2 2 2 2 8 2 2 2" xfId="4204"/>
    <cellStyle name="Vejica 2 2 2 2 8 2 2 2 2" xfId="14099"/>
    <cellStyle name="Vejica 2 2 2 2 8 2 2 2 2 2" xfId="28257"/>
    <cellStyle name="Vejica 2 2 2 2 8 2 2 2 3" xfId="18325"/>
    <cellStyle name="Vejica 2 2 2 2 8 2 2 2 3 2" xfId="32483"/>
    <cellStyle name="Vejica 2 2 2 2 8 2 2 2 4" xfId="22583"/>
    <cellStyle name="Vejica 2 2 2 2 8 2 2 2 5" xfId="9873"/>
    <cellStyle name="Vejica 2 2 2 2 8 2 2 3" xfId="2796"/>
    <cellStyle name="Vejica 2 2 2 2 8 2 2 3 2" xfId="12691"/>
    <cellStyle name="Vejica 2 2 2 2 8 2 2 3 2 2" xfId="26849"/>
    <cellStyle name="Vejica 2 2 2 2 8 2 2 3 3" xfId="16917"/>
    <cellStyle name="Vejica 2 2 2 2 8 2 2 3 3 2" xfId="31075"/>
    <cellStyle name="Vejica 2 2 2 2 8 2 2 3 4" xfId="21175"/>
    <cellStyle name="Vejica 2 2 2 2 8 2 2 3 5" xfId="8465"/>
    <cellStyle name="Vejica 2 2 2 2 8 2 2 4" xfId="7057"/>
    <cellStyle name="Vejica 2 2 2 2 8 2 2 4 2" xfId="23999"/>
    <cellStyle name="Vejica 2 2 2 2 8 2 2 5" xfId="11283"/>
    <cellStyle name="Vejica 2 2 2 2 8 2 2 5 2" xfId="25441"/>
    <cellStyle name="Vejica 2 2 2 2 8 2 2 6" xfId="15509"/>
    <cellStyle name="Vejica 2 2 2 2 8 2 2 6 2" xfId="29667"/>
    <cellStyle name="Vejica 2 2 2 2 8 2 2 7" xfId="19767"/>
    <cellStyle name="Vejica 2 2 2 2 8 2 2 8" xfId="5612"/>
    <cellStyle name="Vejica 2 2 2 2 8 2 2 9" xfId="33923"/>
    <cellStyle name="Vejica 2 2 2 2 8 2 3" xfId="3500"/>
    <cellStyle name="Vejica 2 2 2 2 8 2 3 2" xfId="13395"/>
    <cellStyle name="Vejica 2 2 2 2 8 2 3 2 2" xfId="27553"/>
    <cellStyle name="Vejica 2 2 2 2 8 2 3 3" xfId="17621"/>
    <cellStyle name="Vejica 2 2 2 2 8 2 3 3 2" xfId="31779"/>
    <cellStyle name="Vejica 2 2 2 2 8 2 3 4" xfId="21879"/>
    <cellStyle name="Vejica 2 2 2 2 8 2 3 5" xfId="9169"/>
    <cellStyle name="Vejica 2 2 2 2 8 2 4" xfId="2092"/>
    <cellStyle name="Vejica 2 2 2 2 8 2 4 2" xfId="11987"/>
    <cellStyle name="Vejica 2 2 2 2 8 2 4 2 2" xfId="26145"/>
    <cellStyle name="Vejica 2 2 2 2 8 2 4 3" xfId="16213"/>
    <cellStyle name="Vejica 2 2 2 2 8 2 4 3 2" xfId="30371"/>
    <cellStyle name="Vejica 2 2 2 2 8 2 4 4" xfId="20471"/>
    <cellStyle name="Vejica 2 2 2 2 8 2 4 5" xfId="7761"/>
    <cellStyle name="Vejica 2 2 2 2 8 2 5" xfId="6353"/>
    <cellStyle name="Vejica 2 2 2 2 8 2 5 2" xfId="23295"/>
    <cellStyle name="Vejica 2 2 2 2 8 2 6" xfId="10579"/>
    <cellStyle name="Vejica 2 2 2 2 8 2 6 2" xfId="24737"/>
    <cellStyle name="Vejica 2 2 2 2 8 2 7" xfId="14805"/>
    <cellStyle name="Vejica 2 2 2 2 8 2 7 2" xfId="28963"/>
    <cellStyle name="Vejica 2 2 2 2 8 2 8" xfId="19063"/>
    <cellStyle name="Vejica 2 2 2 2 8 2 9" xfId="4908"/>
    <cellStyle name="Vejica 2 2 2 2 8 3" xfId="1036"/>
    <cellStyle name="Vejica 2 2 2 2 8 3 2" xfId="3852"/>
    <cellStyle name="Vejica 2 2 2 2 8 3 2 2" xfId="13747"/>
    <cellStyle name="Vejica 2 2 2 2 8 3 2 2 2" xfId="27905"/>
    <cellStyle name="Vejica 2 2 2 2 8 3 2 3" xfId="17973"/>
    <cellStyle name="Vejica 2 2 2 2 8 3 2 3 2" xfId="32131"/>
    <cellStyle name="Vejica 2 2 2 2 8 3 2 4" xfId="22231"/>
    <cellStyle name="Vejica 2 2 2 2 8 3 2 5" xfId="9521"/>
    <cellStyle name="Vejica 2 2 2 2 8 3 3" xfId="2444"/>
    <cellStyle name="Vejica 2 2 2 2 8 3 3 2" xfId="12339"/>
    <cellStyle name="Vejica 2 2 2 2 8 3 3 2 2" xfId="26497"/>
    <cellStyle name="Vejica 2 2 2 2 8 3 3 3" xfId="16565"/>
    <cellStyle name="Vejica 2 2 2 2 8 3 3 3 2" xfId="30723"/>
    <cellStyle name="Vejica 2 2 2 2 8 3 3 4" xfId="20823"/>
    <cellStyle name="Vejica 2 2 2 2 8 3 3 5" xfId="8113"/>
    <cellStyle name="Vejica 2 2 2 2 8 3 4" xfId="6705"/>
    <cellStyle name="Vejica 2 2 2 2 8 3 4 2" xfId="23647"/>
    <cellStyle name="Vejica 2 2 2 2 8 3 5" xfId="10931"/>
    <cellStyle name="Vejica 2 2 2 2 8 3 5 2" xfId="25089"/>
    <cellStyle name="Vejica 2 2 2 2 8 3 6" xfId="15157"/>
    <cellStyle name="Vejica 2 2 2 2 8 3 6 2" xfId="29315"/>
    <cellStyle name="Vejica 2 2 2 2 8 3 7" xfId="19415"/>
    <cellStyle name="Vejica 2 2 2 2 8 3 8" xfId="5260"/>
    <cellStyle name="Vejica 2 2 2 2 8 3 9" xfId="33571"/>
    <cellStyle name="Vejica 2 2 2 2 8 4" xfId="3148"/>
    <cellStyle name="Vejica 2 2 2 2 8 4 2" xfId="13043"/>
    <cellStyle name="Vejica 2 2 2 2 8 4 2 2" xfId="27201"/>
    <cellStyle name="Vejica 2 2 2 2 8 4 3" xfId="17269"/>
    <cellStyle name="Vejica 2 2 2 2 8 4 3 2" xfId="31427"/>
    <cellStyle name="Vejica 2 2 2 2 8 4 4" xfId="21527"/>
    <cellStyle name="Vejica 2 2 2 2 8 4 5" xfId="8817"/>
    <cellStyle name="Vejica 2 2 2 2 8 5" xfId="1740"/>
    <cellStyle name="Vejica 2 2 2 2 8 5 2" xfId="11635"/>
    <cellStyle name="Vejica 2 2 2 2 8 5 2 2" xfId="25793"/>
    <cellStyle name="Vejica 2 2 2 2 8 5 3" xfId="15861"/>
    <cellStyle name="Vejica 2 2 2 2 8 5 3 2" xfId="30019"/>
    <cellStyle name="Vejica 2 2 2 2 8 5 4" xfId="20119"/>
    <cellStyle name="Vejica 2 2 2 2 8 5 5" xfId="7409"/>
    <cellStyle name="Vejica 2 2 2 2 8 6" xfId="6001"/>
    <cellStyle name="Vejica 2 2 2 2 8 6 2" xfId="22943"/>
    <cellStyle name="Vejica 2 2 2 2 8 7" xfId="10227"/>
    <cellStyle name="Vejica 2 2 2 2 8 7 2" xfId="24385"/>
    <cellStyle name="Vejica 2 2 2 2 8 8" xfId="14453"/>
    <cellStyle name="Vejica 2 2 2 2 8 8 2" xfId="28611"/>
    <cellStyle name="Vejica 2 2 2 2 8 9" xfId="18711"/>
    <cellStyle name="Vejica 2 2 2 2 9" xfId="381"/>
    <cellStyle name="Vejica 2 2 2 2 9 10" xfId="32916"/>
    <cellStyle name="Vejica 2 2 2 2 9 2" xfId="1085"/>
    <cellStyle name="Vejica 2 2 2 2 9 2 2" xfId="3901"/>
    <cellStyle name="Vejica 2 2 2 2 9 2 2 2" xfId="13796"/>
    <cellStyle name="Vejica 2 2 2 2 9 2 2 2 2" xfId="27954"/>
    <cellStyle name="Vejica 2 2 2 2 9 2 2 3" xfId="18022"/>
    <cellStyle name="Vejica 2 2 2 2 9 2 2 3 2" xfId="32180"/>
    <cellStyle name="Vejica 2 2 2 2 9 2 2 4" xfId="22280"/>
    <cellStyle name="Vejica 2 2 2 2 9 2 2 5" xfId="9570"/>
    <cellStyle name="Vejica 2 2 2 2 9 2 3" xfId="2493"/>
    <cellStyle name="Vejica 2 2 2 2 9 2 3 2" xfId="12388"/>
    <cellStyle name="Vejica 2 2 2 2 9 2 3 2 2" xfId="26546"/>
    <cellStyle name="Vejica 2 2 2 2 9 2 3 3" xfId="16614"/>
    <cellStyle name="Vejica 2 2 2 2 9 2 3 3 2" xfId="30772"/>
    <cellStyle name="Vejica 2 2 2 2 9 2 3 4" xfId="20872"/>
    <cellStyle name="Vejica 2 2 2 2 9 2 3 5" xfId="8162"/>
    <cellStyle name="Vejica 2 2 2 2 9 2 4" xfId="6754"/>
    <cellStyle name="Vejica 2 2 2 2 9 2 4 2" xfId="23696"/>
    <cellStyle name="Vejica 2 2 2 2 9 2 5" xfId="10980"/>
    <cellStyle name="Vejica 2 2 2 2 9 2 5 2" xfId="25138"/>
    <cellStyle name="Vejica 2 2 2 2 9 2 6" xfId="15206"/>
    <cellStyle name="Vejica 2 2 2 2 9 2 6 2" xfId="29364"/>
    <cellStyle name="Vejica 2 2 2 2 9 2 7" xfId="19464"/>
    <cellStyle name="Vejica 2 2 2 2 9 2 8" xfId="5309"/>
    <cellStyle name="Vejica 2 2 2 2 9 2 9" xfId="33620"/>
    <cellStyle name="Vejica 2 2 2 2 9 3" xfId="3197"/>
    <cellStyle name="Vejica 2 2 2 2 9 3 2" xfId="13092"/>
    <cellStyle name="Vejica 2 2 2 2 9 3 2 2" xfId="27250"/>
    <cellStyle name="Vejica 2 2 2 2 9 3 3" xfId="17318"/>
    <cellStyle name="Vejica 2 2 2 2 9 3 3 2" xfId="31476"/>
    <cellStyle name="Vejica 2 2 2 2 9 3 4" xfId="21576"/>
    <cellStyle name="Vejica 2 2 2 2 9 3 5" xfId="8866"/>
    <cellStyle name="Vejica 2 2 2 2 9 4" xfId="1789"/>
    <cellStyle name="Vejica 2 2 2 2 9 4 2" xfId="11684"/>
    <cellStyle name="Vejica 2 2 2 2 9 4 2 2" xfId="25842"/>
    <cellStyle name="Vejica 2 2 2 2 9 4 3" xfId="15910"/>
    <cellStyle name="Vejica 2 2 2 2 9 4 3 2" xfId="30068"/>
    <cellStyle name="Vejica 2 2 2 2 9 4 4" xfId="20168"/>
    <cellStyle name="Vejica 2 2 2 2 9 4 5" xfId="7458"/>
    <cellStyle name="Vejica 2 2 2 2 9 5" xfId="6050"/>
    <cellStyle name="Vejica 2 2 2 2 9 5 2" xfId="22992"/>
    <cellStyle name="Vejica 2 2 2 2 9 6" xfId="10276"/>
    <cellStyle name="Vejica 2 2 2 2 9 6 2" xfId="24434"/>
    <cellStyle name="Vejica 2 2 2 2 9 7" xfId="14502"/>
    <cellStyle name="Vejica 2 2 2 2 9 7 2" xfId="28660"/>
    <cellStyle name="Vejica 2 2 2 2 9 8" xfId="18760"/>
    <cellStyle name="Vejica 2 2 2 2 9 9" xfId="4605"/>
    <cellStyle name="Vejica 2 2 2 20" xfId="32556"/>
    <cellStyle name="Vejica 2 2 2 3" xfId="30"/>
    <cellStyle name="Vejica 2 2 2 3 10" xfId="2853"/>
    <cellStyle name="Vejica 2 2 2 3 10 2" xfId="8522"/>
    <cellStyle name="Vejica 2 2 2 3 10 2 2" xfId="24056"/>
    <cellStyle name="Vejica 2 2 2 3 10 3" xfId="12748"/>
    <cellStyle name="Vejica 2 2 2 3 10 3 2" xfId="26906"/>
    <cellStyle name="Vejica 2 2 2 3 10 4" xfId="16974"/>
    <cellStyle name="Vejica 2 2 2 3 10 4 2" xfId="31132"/>
    <cellStyle name="Vejica 2 2 2 3 10 5" xfId="21232"/>
    <cellStyle name="Vejica 2 2 2 3 10 6" xfId="5668"/>
    <cellStyle name="Vejica 2 2 2 3 11" xfId="1445"/>
    <cellStyle name="Vejica 2 2 2 3 11 2" xfId="11340"/>
    <cellStyle name="Vejica 2 2 2 3 11 2 2" xfId="25498"/>
    <cellStyle name="Vejica 2 2 2 3 11 3" xfId="15566"/>
    <cellStyle name="Vejica 2 2 2 3 11 3 2" xfId="29724"/>
    <cellStyle name="Vejica 2 2 2 3 11 4" xfId="19824"/>
    <cellStyle name="Vejica 2 2 2 3 11 5" xfId="7114"/>
    <cellStyle name="Vejica 2 2 2 3 12" xfId="5705"/>
    <cellStyle name="Vejica 2 2 2 3 12 2" xfId="22647"/>
    <cellStyle name="Vejica 2 2 2 3 13" xfId="9931"/>
    <cellStyle name="Vejica 2 2 2 3 13 2" xfId="24089"/>
    <cellStyle name="Vejica 2 2 2 3 14" xfId="14157"/>
    <cellStyle name="Vejica 2 2 2 3 14 2" xfId="28315"/>
    <cellStyle name="Vejica 2 2 2 3 15" xfId="18381"/>
    <cellStyle name="Vejica 2 2 2 3 15 2" xfId="32539"/>
    <cellStyle name="Vejica 2 2 2 3 16" xfId="18415"/>
    <cellStyle name="Vejica 2 2 2 3 17" xfId="4261"/>
    <cellStyle name="Vejica 2 2 2 3 18" xfId="32572"/>
    <cellStyle name="Vejica 2 2 2 3 2" xfId="99"/>
    <cellStyle name="Vejica 2 2 2 3 2 10" xfId="14189"/>
    <cellStyle name="Vejica 2 2 2 3 2 10 2" xfId="28347"/>
    <cellStyle name="Vejica 2 2 2 3 2 11" xfId="18447"/>
    <cellStyle name="Vejica 2 2 2 3 2 12" xfId="4324"/>
    <cellStyle name="Vejica 2 2 2 3 2 13" xfId="32635"/>
    <cellStyle name="Vejica 2 2 2 3 2 2" xfId="259"/>
    <cellStyle name="Vejica 2 2 2 3 2 2 10" xfId="4484"/>
    <cellStyle name="Vejica 2 2 2 3 2 2 11" xfId="32795"/>
    <cellStyle name="Vejica 2 2 2 3 2 2 2" xfId="612"/>
    <cellStyle name="Vejica 2 2 2 3 2 2 2 10" xfId="33147"/>
    <cellStyle name="Vejica 2 2 2 3 2 2 2 2" xfId="1316"/>
    <cellStyle name="Vejica 2 2 2 3 2 2 2 2 2" xfId="4132"/>
    <cellStyle name="Vejica 2 2 2 3 2 2 2 2 2 2" xfId="14027"/>
    <cellStyle name="Vejica 2 2 2 3 2 2 2 2 2 2 2" xfId="28185"/>
    <cellStyle name="Vejica 2 2 2 3 2 2 2 2 2 3" xfId="18253"/>
    <cellStyle name="Vejica 2 2 2 3 2 2 2 2 2 3 2" xfId="32411"/>
    <cellStyle name="Vejica 2 2 2 3 2 2 2 2 2 4" xfId="22511"/>
    <cellStyle name="Vejica 2 2 2 3 2 2 2 2 2 5" xfId="9801"/>
    <cellStyle name="Vejica 2 2 2 3 2 2 2 2 3" xfId="2724"/>
    <cellStyle name="Vejica 2 2 2 3 2 2 2 2 3 2" xfId="12619"/>
    <cellStyle name="Vejica 2 2 2 3 2 2 2 2 3 2 2" xfId="26777"/>
    <cellStyle name="Vejica 2 2 2 3 2 2 2 2 3 3" xfId="16845"/>
    <cellStyle name="Vejica 2 2 2 3 2 2 2 2 3 3 2" xfId="31003"/>
    <cellStyle name="Vejica 2 2 2 3 2 2 2 2 3 4" xfId="21103"/>
    <cellStyle name="Vejica 2 2 2 3 2 2 2 2 3 5" xfId="8393"/>
    <cellStyle name="Vejica 2 2 2 3 2 2 2 2 4" xfId="6985"/>
    <cellStyle name="Vejica 2 2 2 3 2 2 2 2 4 2" xfId="23927"/>
    <cellStyle name="Vejica 2 2 2 3 2 2 2 2 5" xfId="11211"/>
    <cellStyle name="Vejica 2 2 2 3 2 2 2 2 5 2" xfId="25369"/>
    <cellStyle name="Vejica 2 2 2 3 2 2 2 2 6" xfId="15437"/>
    <cellStyle name="Vejica 2 2 2 3 2 2 2 2 6 2" xfId="29595"/>
    <cellStyle name="Vejica 2 2 2 3 2 2 2 2 7" xfId="19695"/>
    <cellStyle name="Vejica 2 2 2 3 2 2 2 2 8" xfId="5540"/>
    <cellStyle name="Vejica 2 2 2 3 2 2 2 2 9" xfId="33851"/>
    <cellStyle name="Vejica 2 2 2 3 2 2 2 3" xfId="3428"/>
    <cellStyle name="Vejica 2 2 2 3 2 2 2 3 2" xfId="13323"/>
    <cellStyle name="Vejica 2 2 2 3 2 2 2 3 2 2" xfId="27481"/>
    <cellStyle name="Vejica 2 2 2 3 2 2 2 3 3" xfId="17549"/>
    <cellStyle name="Vejica 2 2 2 3 2 2 2 3 3 2" xfId="31707"/>
    <cellStyle name="Vejica 2 2 2 3 2 2 2 3 4" xfId="21807"/>
    <cellStyle name="Vejica 2 2 2 3 2 2 2 3 5" xfId="9097"/>
    <cellStyle name="Vejica 2 2 2 3 2 2 2 4" xfId="2020"/>
    <cellStyle name="Vejica 2 2 2 3 2 2 2 4 2" xfId="11915"/>
    <cellStyle name="Vejica 2 2 2 3 2 2 2 4 2 2" xfId="26073"/>
    <cellStyle name="Vejica 2 2 2 3 2 2 2 4 3" xfId="16141"/>
    <cellStyle name="Vejica 2 2 2 3 2 2 2 4 3 2" xfId="30299"/>
    <cellStyle name="Vejica 2 2 2 3 2 2 2 4 4" xfId="20399"/>
    <cellStyle name="Vejica 2 2 2 3 2 2 2 4 5" xfId="7689"/>
    <cellStyle name="Vejica 2 2 2 3 2 2 2 5" xfId="6281"/>
    <cellStyle name="Vejica 2 2 2 3 2 2 2 5 2" xfId="23223"/>
    <cellStyle name="Vejica 2 2 2 3 2 2 2 6" xfId="10507"/>
    <cellStyle name="Vejica 2 2 2 3 2 2 2 6 2" xfId="24665"/>
    <cellStyle name="Vejica 2 2 2 3 2 2 2 7" xfId="14733"/>
    <cellStyle name="Vejica 2 2 2 3 2 2 2 7 2" xfId="28891"/>
    <cellStyle name="Vejica 2 2 2 3 2 2 2 8" xfId="18991"/>
    <cellStyle name="Vejica 2 2 2 3 2 2 2 9" xfId="4836"/>
    <cellStyle name="Vejica 2 2 2 3 2 2 3" xfId="964"/>
    <cellStyle name="Vejica 2 2 2 3 2 2 3 2" xfId="3780"/>
    <cellStyle name="Vejica 2 2 2 3 2 2 3 2 2" xfId="13675"/>
    <cellStyle name="Vejica 2 2 2 3 2 2 3 2 2 2" xfId="27833"/>
    <cellStyle name="Vejica 2 2 2 3 2 2 3 2 3" xfId="17901"/>
    <cellStyle name="Vejica 2 2 2 3 2 2 3 2 3 2" xfId="32059"/>
    <cellStyle name="Vejica 2 2 2 3 2 2 3 2 4" xfId="22159"/>
    <cellStyle name="Vejica 2 2 2 3 2 2 3 2 5" xfId="9449"/>
    <cellStyle name="Vejica 2 2 2 3 2 2 3 3" xfId="2372"/>
    <cellStyle name="Vejica 2 2 2 3 2 2 3 3 2" xfId="12267"/>
    <cellStyle name="Vejica 2 2 2 3 2 2 3 3 2 2" xfId="26425"/>
    <cellStyle name="Vejica 2 2 2 3 2 2 3 3 3" xfId="16493"/>
    <cellStyle name="Vejica 2 2 2 3 2 2 3 3 3 2" xfId="30651"/>
    <cellStyle name="Vejica 2 2 2 3 2 2 3 3 4" xfId="20751"/>
    <cellStyle name="Vejica 2 2 2 3 2 2 3 3 5" xfId="8041"/>
    <cellStyle name="Vejica 2 2 2 3 2 2 3 4" xfId="6633"/>
    <cellStyle name="Vejica 2 2 2 3 2 2 3 4 2" xfId="23575"/>
    <cellStyle name="Vejica 2 2 2 3 2 2 3 5" xfId="10859"/>
    <cellStyle name="Vejica 2 2 2 3 2 2 3 5 2" xfId="25017"/>
    <cellStyle name="Vejica 2 2 2 3 2 2 3 6" xfId="15085"/>
    <cellStyle name="Vejica 2 2 2 3 2 2 3 6 2" xfId="29243"/>
    <cellStyle name="Vejica 2 2 2 3 2 2 3 7" xfId="19343"/>
    <cellStyle name="Vejica 2 2 2 3 2 2 3 8" xfId="5188"/>
    <cellStyle name="Vejica 2 2 2 3 2 2 3 9" xfId="33499"/>
    <cellStyle name="Vejica 2 2 2 3 2 2 4" xfId="3076"/>
    <cellStyle name="Vejica 2 2 2 3 2 2 4 2" xfId="12971"/>
    <cellStyle name="Vejica 2 2 2 3 2 2 4 2 2" xfId="27129"/>
    <cellStyle name="Vejica 2 2 2 3 2 2 4 3" xfId="17197"/>
    <cellStyle name="Vejica 2 2 2 3 2 2 4 3 2" xfId="31355"/>
    <cellStyle name="Vejica 2 2 2 3 2 2 4 4" xfId="21455"/>
    <cellStyle name="Vejica 2 2 2 3 2 2 4 5" xfId="8745"/>
    <cellStyle name="Vejica 2 2 2 3 2 2 5" xfId="1668"/>
    <cellStyle name="Vejica 2 2 2 3 2 2 5 2" xfId="11563"/>
    <cellStyle name="Vejica 2 2 2 3 2 2 5 2 2" xfId="25721"/>
    <cellStyle name="Vejica 2 2 2 3 2 2 5 3" xfId="15789"/>
    <cellStyle name="Vejica 2 2 2 3 2 2 5 3 2" xfId="29947"/>
    <cellStyle name="Vejica 2 2 2 3 2 2 5 4" xfId="20047"/>
    <cellStyle name="Vejica 2 2 2 3 2 2 5 5" xfId="7337"/>
    <cellStyle name="Vejica 2 2 2 3 2 2 6" xfId="5929"/>
    <cellStyle name="Vejica 2 2 2 3 2 2 6 2" xfId="22871"/>
    <cellStyle name="Vejica 2 2 2 3 2 2 7" xfId="10155"/>
    <cellStyle name="Vejica 2 2 2 3 2 2 7 2" xfId="24313"/>
    <cellStyle name="Vejica 2 2 2 3 2 2 8" xfId="14381"/>
    <cellStyle name="Vejica 2 2 2 3 2 2 8 2" xfId="28539"/>
    <cellStyle name="Vejica 2 2 2 3 2 2 9" xfId="18639"/>
    <cellStyle name="Vejica 2 2 2 3 2 3" xfId="315"/>
    <cellStyle name="Vejica 2 2 2 3 2 3 10" xfId="4539"/>
    <cellStyle name="Vejica 2 2 2 3 2 3 11" xfId="32850"/>
    <cellStyle name="Vejica 2 2 2 3 2 3 2" xfId="667"/>
    <cellStyle name="Vejica 2 2 2 3 2 3 2 10" xfId="33202"/>
    <cellStyle name="Vejica 2 2 2 3 2 3 2 2" xfId="1371"/>
    <cellStyle name="Vejica 2 2 2 3 2 3 2 2 2" xfId="4187"/>
    <cellStyle name="Vejica 2 2 2 3 2 3 2 2 2 2" xfId="14082"/>
    <cellStyle name="Vejica 2 2 2 3 2 3 2 2 2 2 2" xfId="28240"/>
    <cellStyle name="Vejica 2 2 2 3 2 3 2 2 2 3" xfId="18308"/>
    <cellStyle name="Vejica 2 2 2 3 2 3 2 2 2 3 2" xfId="32466"/>
    <cellStyle name="Vejica 2 2 2 3 2 3 2 2 2 4" xfId="22566"/>
    <cellStyle name="Vejica 2 2 2 3 2 3 2 2 2 5" xfId="9856"/>
    <cellStyle name="Vejica 2 2 2 3 2 3 2 2 3" xfId="2779"/>
    <cellStyle name="Vejica 2 2 2 3 2 3 2 2 3 2" xfId="12674"/>
    <cellStyle name="Vejica 2 2 2 3 2 3 2 2 3 2 2" xfId="26832"/>
    <cellStyle name="Vejica 2 2 2 3 2 3 2 2 3 3" xfId="16900"/>
    <cellStyle name="Vejica 2 2 2 3 2 3 2 2 3 3 2" xfId="31058"/>
    <cellStyle name="Vejica 2 2 2 3 2 3 2 2 3 4" xfId="21158"/>
    <cellStyle name="Vejica 2 2 2 3 2 3 2 2 3 5" xfId="8448"/>
    <cellStyle name="Vejica 2 2 2 3 2 3 2 2 4" xfId="7040"/>
    <cellStyle name="Vejica 2 2 2 3 2 3 2 2 4 2" xfId="23982"/>
    <cellStyle name="Vejica 2 2 2 3 2 3 2 2 5" xfId="11266"/>
    <cellStyle name="Vejica 2 2 2 3 2 3 2 2 5 2" xfId="25424"/>
    <cellStyle name="Vejica 2 2 2 3 2 3 2 2 6" xfId="15492"/>
    <cellStyle name="Vejica 2 2 2 3 2 3 2 2 6 2" xfId="29650"/>
    <cellStyle name="Vejica 2 2 2 3 2 3 2 2 7" xfId="19750"/>
    <cellStyle name="Vejica 2 2 2 3 2 3 2 2 8" xfId="5595"/>
    <cellStyle name="Vejica 2 2 2 3 2 3 2 2 9" xfId="33906"/>
    <cellStyle name="Vejica 2 2 2 3 2 3 2 3" xfId="3483"/>
    <cellStyle name="Vejica 2 2 2 3 2 3 2 3 2" xfId="13378"/>
    <cellStyle name="Vejica 2 2 2 3 2 3 2 3 2 2" xfId="27536"/>
    <cellStyle name="Vejica 2 2 2 3 2 3 2 3 3" xfId="17604"/>
    <cellStyle name="Vejica 2 2 2 3 2 3 2 3 3 2" xfId="31762"/>
    <cellStyle name="Vejica 2 2 2 3 2 3 2 3 4" xfId="21862"/>
    <cellStyle name="Vejica 2 2 2 3 2 3 2 3 5" xfId="9152"/>
    <cellStyle name="Vejica 2 2 2 3 2 3 2 4" xfId="2075"/>
    <cellStyle name="Vejica 2 2 2 3 2 3 2 4 2" xfId="11970"/>
    <cellStyle name="Vejica 2 2 2 3 2 3 2 4 2 2" xfId="26128"/>
    <cellStyle name="Vejica 2 2 2 3 2 3 2 4 3" xfId="16196"/>
    <cellStyle name="Vejica 2 2 2 3 2 3 2 4 3 2" xfId="30354"/>
    <cellStyle name="Vejica 2 2 2 3 2 3 2 4 4" xfId="20454"/>
    <cellStyle name="Vejica 2 2 2 3 2 3 2 4 5" xfId="7744"/>
    <cellStyle name="Vejica 2 2 2 3 2 3 2 5" xfId="6336"/>
    <cellStyle name="Vejica 2 2 2 3 2 3 2 5 2" xfId="23278"/>
    <cellStyle name="Vejica 2 2 2 3 2 3 2 6" xfId="10562"/>
    <cellStyle name="Vejica 2 2 2 3 2 3 2 6 2" xfId="24720"/>
    <cellStyle name="Vejica 2 2 2 3 2 3 2 7" xfId="14788"/>
    <cellStyle name="Vejica 2 2 2 3 2 3 2 7 2" xfId="28946"/>
    <cellStyle name="Vejica 2 2 2 3 2 3 2 8" xfId="19046"/>
    <cellStyle name="Vejica 2 2 2 3 2 3 2 9" xfId="4891"/>
    <cellStyle name="Vejica 2 2 2 3 2 3 3" xfId="1019"/>
    <cellStyle name="Vejica 2 2 2 3 2 3 3 2" xfId="3835"/>
    <cellStyle name="Vejica 2 2 2 3 2 3 3 2 2" xfId="13730"/>
    <cellStyle name="Vejica 2 2 2 3 2 3 3 2 2 2" xfId="27888"/>
    <cellStyle name="Vejica 2 2 2 3 2 3 3 2 3" xfId="17956"/>
    <cellStyle name="Vejica 2 2 2 3 2 3 3 2 3 2" xfId="32114"/>
    <cellStyle name="Vejica 2 2 2 3 2 3 3 2 4" xfId="22214"/>
    <cellStyle name="Vejica 2 2 2 3 2 3 3 2 5" xfId="9504"/>
    <cellStyle name="Vejica 2 2 2 3 2 3 3 3" xfId="2427"/>
    <cellStyle name="Vejica 2 2 2 3 2 3 3 3 2" xfId="12322"/>
    <cellStyle name="Vejica 2 2 2 3 2 3 3 3 2 2" xfId="26480"/>
    <cellStyle name="Vejica 2 2 2 3 2 3 3 3 3" xfId="16548"/>
    <cellStyle name="Vejica 2 2 2 3 2 3 3 3 3 2" xfId="30706"/>
    <cellStyle name="Vejica 2 2 2 3 2 3 3 3 4" xfId="20806"/>
    <cellStyle name="Vejica 2 2 2 3 2 3 3 3 5" xfId="8096"/>
    <cellStyle name="Vejica 2 2 2 3 2 3 3 4" xfId="6688"/>
    <cellStyle name="Vejica 2 2 2 3 2 3 3 4 2" xfId="23630"/>
    <cellStyle name="Vejica 2 2 2 3 2 3 3 5" xfId="10914"/>
    <cellStyle name="Vejica 2 2 2 3 2 3 3 5 2" xfId="25072"/>
    <cellStyle name="Vejica 2 2 2 3 2 3 3 6" xfId="15140"/>
    <cellStyle name="Vejica 2 2 2 3 2 3 3 6 2" xfId="29298"/>
    <cellStyle name="Vejica 2 2 2 3 2 3 3 7" xfId="19398"/>
    <cellStyle name="Vejica 2 2 2 3 2 3 3 8" xfId="5243"/>
    <cellStyle name="Vejica 2 2 2 3 2 3 3 9" xfId="33554"/>
    <cellStyle name="Vejica 2 2 2 3 2 3 4" xfId="3131"/>
    <cellStyle name="Vejica 2 2 2 3 2 3 4 2" xfId="13026"/>
    <cellStyle name="Vejica 2 2 2 3 2 3 4 2 2" xfId="27184"/>
    <cellStyle name="Vejica 2 2 2 3 2 3 4 3" xfId="17252"/>
    <cellStyle name="Vejica 2 2 2 3 2 3 4 3 2" xfId="31410"/>
    <cellStyle name="Vejica 2 2 2 3 2 3 4 4" xfId="21510"/>
    <cellStyle name="Vejica 2 2 2 3 2 3 4 5" xfId="8800"/>
    <cellStyle name="Vejica 2 2 2 3 2 3 5" xfId="1723"/>
    <cellStyle name="Vejica 2 2 2 3 2 3 5 2" xfId="11618"/>
    <cellStyle name="Vejica 2 2 2 3 2 3 5 2 2" xfId="25776"/>
    <cellStyle name="Vejica 2 2 2 3 2 3 5 3" xfId="15844"/>
    <cellStyle name="Vejica 2 2 2 3 2 3 5 3 2" xfId="30002"/>
    <cellStyle name="Vejica 2 2 2 3 2 3 5 4" xfId="20102"/>
    <cellStyle name="Vejica 2 2 2 3 2 3 5 5" xfId="7392"/>
    <cellStyle name="Vejica 2 2 2 3 2 3 6" xfId="5984"/>
    <cellStyle name="Vejica 2 2 2 3 2 3 6 2" xfId="22926"/>
    <cellStyle name="Vejica 2 2 2 3 2 3 7" xfId="10210"/>
    <cellStyle name="Vejica 2 2 2 3 2 3 7 2" xfId="24368"/>
    <cellStyle name="Vejica 2 2 2 3 2 3 8" xfId="14436"/>
    <cellStyle name="Vejica 2 2 2 3 2 3 8 2" xfId="28594"/>
    <cellStyle name="Vejica 2 2 2 3 2 3 9" xfId="18694"/>
    <cellStyle name="Vejica 2 2 2 3 2 4" xfId="484"/>
    <cellStyle name="Vejica 2 2 2 3 2 4 10" xfId="33019"/>
    <cellStyle name="Vejica 2 2 2 3 2 4 2" xfId="1188"/>
    <cellStyle name="Vejica 2 2 2 3 2 4 2 2" xfId="4004"/>
    <cellStyle name="Vejica 2 2 2 3 2 4 2 2 2" xfId="13899"/>
    <cellStyle name="Vejica 2 2 2 3 2 4 2 2 2 2" xfId="28057"/>
    <cellStyle name="Vejica 2 2 2 3 2 4 2 2 3" xfId="18125"/>
    <cellStyle name="Vejica 2 2 2 3 2 4 2 2 3 2" xfId="32283"/>
    <cellStyle name="Vejica 2 2 2 3 2 4 2 2 4" xfId="22383"/>
    <cellStyle name="Vejica 2 2 2 3 2 4 2 2 5" xfId="9673"/>
    <cellStyle name="Vejica 2 2 2 3 2 4 2 3" xfId="2596"/>
    <cellStyle name="Vejica 2 2 2 3 2 4 2 3 2" xfId="12491"/>
    <cellStyle name="Vejica 2 2 2 3 2 4 2 3 2 2" xfId="26649"/>
    <cellStyle name="Vejica 2 2 2 3 2 4 2 3 3" xfId="16717"/>
    <cellStyle name="Vejica 2 2 2 3 2 4 2 3 3 2" xfId="30875"/>
    <cellStyle name="Vejica 2 2 2 3 2 4 2 3 4" xfId="20975"/>
    <cellStyle name="Vejica 2 2 2 3 2 4 2 3 5" xfId="8265"/>
    <cellStyle name="Vejica 2 2 2 3 2 4 2 4" xfId="6857"/>
    <cellStyle name="Vejica 2 2 2 3 2 4 2 4 2" xfId="23799"/>
    <cellStyle name="Vejica 2 2 2 3 2 4 2 5" xfId="11083"/>
    <cellStyle name="Vejica 2 2 2 3 2 4 2 5 2" xfId="25241"/>
    <cellStyle name="Vejica 2 2 2 3 2 4 2 6" xfId="15309"/>
    <cellStyle name="Vejica 2 2 2 3 2 4 2 6 2" xfId="29467"/>
    <cellStyle name="Vejica 2 2 2 3 2 4 2 7" xfId="19567"/>
    <cellStyle name="Vejica 2 2 2 3 2 4 2 8" xfId="5412"/>
    <cellStyle name="Vejica 2 2 2 3 2 4 2 9" xfId="33723"/>
    <cellStyle name="Vejica 2 2 2 3 2 4 3" xfId="3300"/>
    <cellStyle name="Vejica 2 2 2 3 2 4 3 2" xfId="13195"/>
    <cellStyle name="Vejica 2 2 2 3 2 4 3 2 2" xfId="27353"/>
    <cellStyle name="Vejica 2 2 2 3 2 4 3 3" xfId="17421"/>
    <cellStyle name="Vejica 2 2 2 3 2 4 3 3 2" xfId="31579"/>
    <cellStyle name="Vejica 2 2 2 3 2 4 3 4" xfId="21679"/>
    <cellStyle name="Vejica 2 2 2 3 2 4 3 5" xfId="8969"/>
    <cellStyle name="Vejica 2 2 2 3 2 4 4" xfId="1892"/>
    <cellStyle name="Vejica 2 2 2 3 2 4 4 2" xfId="11787"/>
    <cellStyle name="Vejica 2 2 2 3 2 4 4 2 2" xfId="25945"/>
    <cellStyle name="Vejica 2 2 2 3 2 4 4 3" xfId="16013"/>
    <cellStyle name="Vejica 2 2 2 3 2 4 4 3 2" xfId="30171"/>
    <cellStyle name="Vejica 2 2 2 3 2 4 4 4" xfId="20271"/>
    <cellStyle name="Vejica 2 2 2 3 2 4 4 5" xfId="7561"/>
    <cellStyle name="Vejica 2 2 2 3 2 4 5" xfId="6153"/>
    <cellStyle name="Vejica 2 2 2 3 2 4 5 2" xfId="23095"/>
    <cellStyle name="Vejica 2 2 2 3 2 4 6" xfId="10379"/>
    <cellStyle name="Vejica 2 2 2 3 2 4 6 2" xfId="24537"/>
    <cellStyle name="Vejica 2 2 2 3 2 4 7" xfId="14605"/>
    <cellStyle name="Vejica 2 2 2 3 2 4 7 2" xfId="28763"/>
    <cellStyle name="Vejica 2 2 2 3 2 4 8" xfId="18863"/>
    <cellStyle name="Vejica 2 2 2 3 2 4 9" xfId="4708"/>
    <cellStyle name="Vejica 2 2 2 3 2 5" xfId="836"/>
    <cellStyle name="Vejica 2 2 2 3 2 5 2" xfId="3652"/>
    <cellStyle name="Vejica 2 2 2 3 2 5 2 2" xfId="13547"/>
    <cellStyle name="Vejica 2 2 2 3 2 5 2 2 2" xfId="27705"/>
    <cellStyle name="Vejica 2 2 2 3 2 5 2 3" xfId="17773"/>
    <cellStyle name="Vejica 2 2 2 3 2 5 2 3 2" xfId="31931"/>
    <cellStyle name="Vejica 2 2 2 3 2 5 2 4" xfId="22031"/>
    <cellStyle name="Vejica 2 2 2 3 2 5 2 5" xfId="9321"/>
    <cellStyle name="Vejica 2 2 2 3 2 5 3" xfId="2244"/>
    <cellStyle name="Vejica 2 2 2 3 2 5 3 2" xfId="12139"/>
    <cellStyle name="Vejica 2 2 2 3 2 5 3 2 2" xfId="26297"/>
    <cellStyle name="Vejica 2 2 2 3 2 5 3 3" xfId="16365"/>
    <cellStyle name="Vejica 2 2 2 3 2 5 3 3 2" xfId="30523"/>
    <cellStyle name="Vejica 2 2 2 3 2 5 3 4" xfId="20623"/>
    <cellStyle name="Vejica 2 2 2 3 2 5 3 5" xfId="7913"/>
    <cellStyle name="Vejica 2 2 2 3 2 5 4" xfId="6505"/>
    <cellStyle name="Vejica 2 2 2 3 2 5 4 2" xfId="23447"/>
    <cellStyle name="Vejica 2 2 2 3 2 5 5" xfId="10731"/>
    <cellStyle name="Vejica 2 2 2 3 2 5 5 2" xfId="24889"/>
    <cellStyle name="Vejica 2 2 2 3 2 5 6" xfId="14957"/>
    <cellStyle name="Vejica 2 2 2 3 2 5 6 2" xfId="29115"/>
    <cellStyle name="Vejica 2 2 2 3 2 5 7" xfId="19215"/>
    <cellStyle name="Vejica 2 2 2 3 2 5 8" xfId="5060"/>
    <cellStyle name="Vejica 2 2 2 3 2 5 9" xfId="33371"/>
    <cellStyle name="Vejica 2 2 2 3 2 6" xfId="2916"/>
    <cellStyle name="Vejica 2 2 2 3 2 6 2" xfId="12811"/>
    <cellStyle name="Vejica 2 2 2 3 2 6 2 2" xfId="26969"/>
    <cellStyle name="Vejica 2 2 2 3 2 6 3" xfId="17037"/>
    <cellStyle name="Vejica 2 2 2 3 2 6 3 2" xfId="31195"/>
    <cellStyle name="Vejica 2 2 2 3 2 6 4" xfId="21295"/>
    <cellStyle name="Vejica 2 2 2 3 2 6 5" xfId="8585"/>
    <cellStyle name="Vejica 2 2 2 3 2 7" xfId="1508"/>
    <cellStyle name="Vejica 2 2 2 3 2 7 2" xfId="11403"/>
    <cellStyle name="Vejica 2 2 2 3 2 7 2 2" xfId="25561"/>
    <cellStyle name="Vejica 2 2 2 3 2 7 3" xfId="15629"/>
    <cellStyle name="Vejica 2 2 2 3 2 7 3 2" xfId="29787"/>
    <cellStyle name="Vejica 2 2 2 3 2 7 4" xfId="19887"/>
    <cellStyle name="Vejica 2 2 2 3 2 7 5" xfId="7177"/>
    <cellStyle name="Vejica 2 2 2 3 2 8" xfId="5737"/>
    <cellStyle name="Vejica 2 2 2 3 2 8 2" xfId="22679"/>
    <cellStyle name="Vejica 2 2 2 3 2 9" xfId="9963"/>
    <cellStyle name="Vejica 2 2 2 3 2 9 2" xfId="24121"/>
    <cellStyle name="Vejica 2 2 2 3 3" xfId="131"/>
    <cellStyle name="Vejica 2 2 2 3 3 10" xfId="18511"/>
    <cellStyle name="Vejica 2 2 2 3 3 11" xfId="4356"/>
    <cellStyle name="Vejica 2 2 2 3 3 12" xfId="32667"/>
    <cellStyle name="Vejica 2 2 2 3 3 2" xfId="291"/>
    <cellStyle name="Vejica 2 2 2 3 3 2 10" xfId="4516"/>
    <cellStyle name="Vejica 2 2 2 3 3 2 11" xfId="32827"/>
    <cellStyle name="Vejica 2 2 2 3 3 2 2" xfId="644"/>
    <cellStyle name="Vejica 2 2 2 3 3 2 2 10" xfId="33179"/>
    <cellStyle name="Vejica 2 2 2 3 3 2 2 2" xfId="1348"/>
    <cellStyle name="Vejica 2 2 2 3 3 2 2 2 2" xfId="4164"/>
    <cellStyle name="Vejica 2 2 2 3 3 2 2 2 2 2" xfId="14059"/>
    <cellStyle name="Vejica 2 2 2 3 3 2 2 2 2 2 2" xfId="28217"/>
    <cellStyle name="Vejica 2 2 2 3 3 2 2 2 2 3" xfId="18285"/>
    <cellStyle name="Vejica 2 2 2 3 3 2 2 2 2 3 2" xfId="32443"/>
    <cellStyle name="Vejica 2 2 2 3 3 2 2 2 2 4" xfId="22543"/>
    <cellStyle name="Vejica 2 2 2 3 3 2 2 2 2 5" xfId="9833"/>
    <cellStyle name="Vejica 2 2 2 3 3 2 2 2 3" xfId="2756"/>
    <cellStyle name="Vejica 2 2 2 3 3 2 2 2 3 2" xfId="12651"/>
    <cellStyle name="Vejica 2 2 2 3 3 2 2 2 3 2 2" xfId="26809"/>
    <cellStyle name="Vejica 2 2 2 3 3 2 2 2 3 3" xfId="16877"/>
    <cellStyle name="Vejica 2 2 2 3 3 2 2 2 3 3 2" xfId="31035"/>
    <cellStyle name="Vejica 2 2 2 3 3 2 2 2 3 4" xfId="21135"/>
    <cellStyle name="Vejica 2 2 2 3 3 2 2 2 3 5" xfId="8425"/>
    <cellStyle name="Vejica 2 2 2 3 3 2 2 2 4" xfId="7017"/>
    <cellStyle name="Vejica 2 2 2 3 3 2 2 2 4 2" xfId="23959"/>
    <cellStyle name="Vejica 2 2 2 3 3 2 2 2 5" xfId="11243"/>
    <cellStyle name="Vejica 2 2 2 3 3 2 2 2 5 2" xfId="25401"/>
    <cellStyle name="Vejica 2 2 2 3 3 2 2 2 6" xfId="15469"/>
    <cellStyle name="Vejica 2 2 2 3 3 2 2 2 6 2" xfId="29627"/>
    <cellStyle name="Vejica 2 2 2 3 3 2 2 2 7" xfId="19727"/>
    <cellStyle name="Vejica 2 2 2 3 3 2 2 2 8" xfId="5572"/>
    <cellStyle name="Vejica 2 2 2 3 3 2 2 2 9" xfId="33883"/>
    <cellStyle name="Vejica 2 2 2 3 3 2 2 3" xfId="3460"/>
    <cellStyle name="Vejica 2 2 2 3 3 2 2 3 2" xfId="13355"/>
    <cellStyle name="Vejica 2 2 2 3 3 2 2 3 2 2" xfId="27513"/>
    <cellStyle name="Vejica 2 2 2 3 3 2 2 3 3" xfId="17581"/>
    <cellStyle name="Vejica 2 2 2 3 3 2 2 3 3 2" xfId="31739"/>
    <cellStyle name="Vejica 2 2 2 3 3 2 2 3 4" xfId="21839"/>
    <cellStyle name="Vejica 2 2 2 3 3 2 2 3 5" xfId="9129"/>
    <cellStyle name="Vejica 2 2 2 3 3 2 2 4" xfId="2052"/>
    <cellStyle name="Vejica 2 2 2 3 3 2 2 4 2" xfId="11947"/>
    <cellStyle name="Vejica 2 2 2 3 3 2 2 4 2 2" xfId="26105"/>
    <cellStyle name="Vejica 2 2 2 3 3 2 2 4 3" xfId="16173"/>
    <cellStyle name="Vejica 2 2 2 3 3 2 2 4 3 2" xfId="30331"/>
    <cellStyle name="Vejica 2 2 2 3 3 2 2 4 4" xfId="20431"/>
    <cellStyle name="Vejica 2 2 2 3 3 2 2 4 5" xfId="7721"/>
    <cellStyle name="Vejica 2 2 2 3 3 2 2 5" xfId="6313"/>
    <cellStyle name="Vejica 2 2 2 3 3 2 2 5 2" xfId="23255"/>
    <cellStyle name="Vejica 2 2 2 3 3 2 2 6" xfId="10539"/>
    <cellStyle name="Vejica 2 2 2 3 3 2 2 6 2" xfId="24697"/>
    <cellStyle name="Vejica 2 2 2 3 3 2 2 7" xfId="14765"/>
    <cellStyle name="Vejica 2 2 2 3 3 2 2 7 2" xfId="28923"/>
    <cellStyle name="Vejica 2 2 2 3 3 2 2 8" xfId="19023"/>
    <cellStyle name="Vejica 2 2 2 3 3 2 2 9" xfId="4868"/>
    <cellStyle name="Vejica 2 2 2 3 3 2 3" xfId="996"/>
    <cellStyle name="Vejica 2 2 2 3 3 2 3 2" xfId="3812"/>
    <cellStyle name="Vejica 2 2 2 3 3 2 3 2 2" xfId="13707"/>
    <cellStyle name="Vejica 2 2 2 3 3 2 3 2 2 2" xfId="27865"/>
    <cellStyle name="Vejica 2 2 2 3 3 2 3 2 3" xfId="17933"/>
    <cellStyle name="Vejica 2 2 2 3 3 2 3 2 3 2" xfId="32091"/>
    <cellStyle name="Vejica 2 2 2 3 3 2 3 2 4" xfId="22191"/>
    <cellStyle name="Vejica 2 2 2 3 3 2 3 2 5" xfId="9481"/>
    <cellStyle name="Vejica 2 2 2 3 3 2 3 3" xfId="2404"/>
    <cellStyle name="Vejica 2 2 2 3 3 2 3 3 2" xfId="12299"/>
    <cellStyle name="Vejica 2 2 2 3 3 2 3 3 2 2" xfId="26457"/>
    <cellStyle name="Vejica 2 2 2 3 3 2 3 3 3" xfId="16525"/>
    <cellStyle name="Vejica 2 2 2 3 3 2 3 3 3 2" xfId="30683"/>
    <cellStyle name="Vejica 2 2 2 3 3 2 3 3 4" xfId="20783"/>
    <cellStyle name="Vejica 2 2 2 3 3 2 3 3 5" xfId="8073"/>
    <cellStyle name="Vejica 2 2 2 3 3 2 3 4" xfId="6665"/>
    <cellStyle name="Vejica 2 2 2 3 3 2 3 4 2" xfId="23607"/>
    <cellStyle name="Vejica 2 2 2 3 3 2 3 5" xfId="10891"/>
    <cellStyle name="Vejica 2 2 2 3 3 2 3 5 2" xfId="25049"/>
    <cellStyle name="Vejica 2 2 2 3 3 2 3 6" xfId="15117"/>
    <cellStyle name="Vejica 2 2 2 3 3 2 3 6 2" xfId="29275"/>
    <cellStyle name="Vejica 2 2 2 3 3 2 3 7" xfId="19375"/>
    <cellStyle name="Vejica 2 2 2 3 3 2 3 8" xfId="5220"/>
    <cellStyle name="Vejica 2 2 2 3 3 2 3 9" xfId="33531"/>
    <cellStyle name="Vejica 2 2 2 3 3 2 4" xfId="3108"/>
    <cellStyle name="Vejica 2 2 2 3 3 2 4 2" xfId="13003"/>
    <cellStyle name="Vejica 2 2 2 3 3 2 4 2 2" xfId="27161"/>
    <cellStyle name="Vejica 2 2 2 3 3 2 4 3" xfId="17229"/>
    <cellStyle name="Vejica 2 2 2 3 3 2 4 3 2" xfId="31387"/>
    <cellStyle name="Vejica 2 2 2 3 3 2 4 4" xfId="21487"/>
    <cellStyle name="Vejica 2 2 2 3 3 2 4 5" xfId="8777"/>
    <cellStyle name="Vejica 2 2 2 3 3 2 5" xfId="1700"/>
    <cellStyle name="Vejica 2 2 2 3 3 2 5 2" xfId="11595"/>
    <cellStyle name="Vejica 2 2 2 3 3 2 5 2 2" xfId="25753"/>
    <cellStyle name="Vejica 2 2 2 3 3 2 5 3" xfId="15821"/>
    <cellStyle name="Vejica 2 2 2 3 3 2 5 3 2" xfId="29979"/>
    <cellStyle name="Vejica 2 2 2 3 3 2 5 4" xfId="20079"/>
    <cellStyle name="Vejica 2 2 2 3 3 2 5 5" xfId="7369"/>
    <cellStyle name="Vejica 2 2 2 3 3 2 6" xfId="5961"/>
    <cellStyle name="Vejica 2 2 2 3 3 2 6 2" xfId="22903"/>
    <cellStyle name="Vejica 2 2 2 3 3 2 7" xfId="10187"/>
    <cellStyle name="Vejica 2 2 2 3 3 2 7 2" xfId="24345"/>
    <cellStyle name="Vejica 2 2 2 3 3 2 8" xfId="14413"/>
    <cellStyle name="Vejica 2 2 2 3 3 2 8 2" xfId="28571"/>
    <cellStyle name="Vejica 2 2 2 3 3 2 9" xfId="18671"/>
    <cellStyle name="Vejica 2 2 2 3 3 3" xfId="516"/>
    <cellStyle name="Vejica 2 2 2 3 3 3 10" xfId="33051"/>
    <cellStyle name="Vejica 2 2 2 3 3 3 2" xfId="1220"/>
    <cellStyle name="Vejica 2 2 2 3 3 3 2 2" xfId="4036"/>
    <cellStyle name="Vejica 2 2 2 3 3 3 2 2 2" xfId="13931"/>
    <cellStyle name="Vejica 2 2 2 3 3 3 2 2 2 2" xfId="28089"/>
    <cellStyle name="Vejica 2 2 2 3 3 3 2 2 3" xfId="18157"/>
    <cellStyle name="Vejica 2 2 2 3 3 3 2 2 3 2" xfId="32315"/>
    <cellStyle name="Vejica 2 2 2 3 3 3 2 2 4" xfId="22415"/>
    <cellStyle name="Vejica 2 2 2 3 3 3 2 2 5" xfId="9705"/>
    <cellStyle name="Vejica 2 2 2 3 3 3 2 3" xfId="2628"/>
    <cellStyle name="Vejica 2 2 2 3 3 3 2 3 2" xfId="12523"/>
    <cellStyle name="Vejica 2 2 2 3 3 3 2 3 2 2" xfId="26681"/>
    <cellStyle name="Vejica 2 2 2 3 3 3 2 3 3" xfId="16749"/>
    <cellStyle name="Vejica 2 2 2 3 3 3 2 3 3 2" xfId="30907"/>
    <cellStyle name="Vejica 2 2 2 3 3 3 2 3 4" xfId="21007"/>
    <cellStyle name="Vejica 2 2 2 3 3 3 2 3 5" xfId="8297"/>
    <cellStyle name="Vejica 2 2 2 3 3 3 2 4" xfId="6889"/>
    <cellStyle name="Vejica 2 2 2 3 3 3 2 4 2" xfId="23831"/>
    <cellStyle name="Vejica 2 2 2 3 3 3 2 5" xfId="11115"/>
    <cellStyle name="Vejica 2 2 2 3 3 3 2 5 2" xfId="25273"/>
    <cellStyle name="Vejica 2 2 2 3 3 3 2 6" xfId="15341"/>
    <cellStyle name="Vejica 2 2 2 3 3 3 2 6 2" xfId="29499"/>
    <cellStyle name="Vejica 2 2 2 3 3 3 2 7" xfId="19599"/>
    <cellStyle name="Vejica 2 2 2 3 3 3 2 8" xfId="5444"/>
    <cellStyle name="Vejica 2 2 2 3 3 3 2 9" xfId="33755"/>
    <cellStyle name="Vejica 2 2 2 3 3 3 3" xfId="3332"/>
    <cellStyle name="Vejica 2 2 2 3 3 3 3 2" xfId="13227"/>
    <cellStyle name="Vejica 2 2 2 3 3 3 3 2 2" xfId="27385"/>
    <cellStyle name="Vejica 2 2 2 3 3 3 3 3" xfId="17453"/>
    <cellStyle name="Vejica 2 2 2 3 3 3 3 3 2" xfId="31611"/>
    <cellStyle name="Vejica 2 2 2 3 3 3 3 4" xfId="21711"/>
    <cellStyle name="Vejica 2 2 2 3 3 3 3 5" xfId="9001"/>
    <cellStyle name="Vejica 2 2 2 3 3 3 4" xfId="1924"/>
    <cellStyle name="Vejica 2 2 2 3 3 3 4 2" xfId="11819"/>
    <cellStyle name="Vejica 2 2 2 3 3 3 4 2 2" xfId="25977"/>
    <cellStyle name="Vejica 2 2 2 3 3 3 4 3" xfId="16045"/>
    <cellStyle name="Vejica 2 2 2 3 3 3 4 3 2" xfId="30203"/>
    <cellStyle name="Vejica 2 2 2 3 3 3 4 4" xfId="20303"/>
    <cellStyle name="Vejica 2 2 2 3 3 3 4 5" xfId="7593"/>
    <cellStyle name="Vejica 2 2 2 3 3 3 5" xfId="6185"/>
    <cellStyle name="Vejica 2 2 2 3 3 3 5 2" xfId="23127"/>
    <cellStyle name="Vejica 2 2 2 3 3 3 6" xfId="10411"/>
    <cellStyle name="Vejica 2 2 2 3 3 3 6 2" xfId="24569"/>
    <cellStyle name="Vejica 2 2 2 3 3 3 7" xfId="14637"/>
    <cellStyle name="Vejica 2 2 2 3 3 3 7 2" xfId="28795"/>
    <cellStyle name="Vejica 2 2 2 3 3 3 8" xfId="18895"/>
    <cellStyle name="Vejica 2 2 2 3 3 3 9" xfId="4740"/>
    <cellStyle name="Vejica 2 2 2 3 3 4" xfId="868"/>
    <cellStyle name="Vejica 2 2 2 3 3 4 2" xfId="3684"/>
    <cellStyle name="Vejica 2 2 2 3 3 4 2 2" xfId="13579"/>
    <cellStyle name="Vejica 2 2 2 3 3 4 2 2 2" xfId="27737"/>
    <cellStyle name="Vejica 2 2 2 3 3 4 2 3" xfId="17805"/>
    <cellStyle name="Vejica 2 2 2 3 3 4 2 3 2" xfId="31963"/>
    <cellStyle name="Vejica 2 2 2 3 3 4 2 4" xfId="22063"/>
    <cellStyle name="Vejica 2 2 2 3 3 4 2 5" xfId="9353"/>
    <cellStyle name="Vejica 2 2 2 3 3 4 3" xfId="2276"/>
    <cellStyle name="Vejica 2 2 2 3 3 4 3 2" xfId="12171"/>
    <cellStyle name="Vejica 2 2 2 3 3 4 3 2 2" xfId="26329"/>
    <cellStyle name="Vejica 2 2 2 3 3 4 3 3" xfId="16397"/>
    <cellStyle name="Vejica 2 2 2 3 3 4 3 3 2" xfId="30555"/>
    <cellStyle name="Vejica 2 2 2 3 3 4 3 4" xfId="20655"/>
    <cellStyle name="Vejica 2 2 2 3 3 4 3 5" xfId="7945"/>
    <cellStyle name="Vejica 2 2 2 3 3 4 4" xfId="6537"/>
    <cellStyle name="Vejica 2 2 2 3 3 4 4 2" xfId="23479"/>
    <cellStyle name="Vejica 2 2 2 3 3 4 5" xfId="10763"/>
    <cellStyle name="Vejica 2 2 2 3 3 4 5 2" xfId="24921"/>
    <cellStyle name="Vejica 2 2 2 3 3 4 6" xfId="14989"/>
    <cellStyle name="Vejica 2 2 2 3 3 4 6 2" xfId="29147"/>
    <cellStyle name="Vejica 2 2 2 3 3 4 7" xfId="19247"/>
    <cellStyle name="Vejica 2 2 2 3 3 4 8" xfId="5092"/>
    <cellStyle name="Vejica 2 2 2 3 3 4 9" xfId="33403"/>
    <cellStyle name="Vejica 2 2 2 3 3 5" xfId="2948"/>
    <cellStyle name="Vejica 2 2 2 3 3 5 2" xfId="12843"/>
    <cellStyle name="Vejica 2 2 2 3 3 5 2 2" xfId="27001"/>
    <cellStyle name="Vejica 2 2 2 3 3 5 3" xfId="17069"/>
    <cellStyle name="Vejica 2 2 2 3 3 5 3 2" xfId="31227"/>
    <cellStyle name="Vejica 2 2 2 3 3 5 4" xfId="21327"/>
    <cellStyle name="Vejica 2 2 2 3 3 5 5" xfId="8617"/>
    <cellStyle name="Vejica 2 2 2 3 3 6" xfId="1540"/>
    <cellStyle name="Vejica 2 2 2 3 3 6 2" xfId="11435"/>
    <cellStyle name="Vejica 2 2 2 3 3 6 2 2" xfId="25593"/>
    <cellStyle name="Vejica 2 2 2 3 3 6 3" xfId="15661"/>
    <cellStyle name="Vejica 2 2 2 3 3 6 3 2" xfId="29819"/>
    <cellStyle name="Vejica 2 2 2 3 3 6 4" xfId="19919"/>
    <cellStyle name="Vejica 2 2 2 3 3 6 5" xfId="7209"/>
    <cellStyle name="Vejica 2 2 2 3 3 7" xfId="5801"/>
    <cellStyle name="Vejica 2 2 2 3 3 7 2" xfId="22743"/>
    <cellStyle name="Vejica 2 2 2 3 3 8" xfId="10027"/>
    <cellStyle name="Vejica 2 2 2 3 3 8 2" xfId="24185"/>
    <cellStyle name="Vejica 2 2 2 3 3 9" xfId="14253"/>
    <cellStyle name="Vejica 2 2 2 3 3 9 2" xfId="28411"/>
    <cellStyle name="Vejica 2 2 2 3 4" xfId="61"/>
    <cellStyle name="Vejica 2 2 2 3 4 10" xfId="18479"/>
    <cellStyle name="Vejica 2 2 2 3 4 11" xfId="4292"/>
    <cellStyle name="Vejica 2 2 2 3 4 12" xfId="32603"/>
    <cellStyle name="Vejica 2 2 2 3 4 2" xfId="227"/>
    <cellStyle name="Vejica 2 2 2 3 4 2 10" xfId="4452"/>
    <cellStyle name="Vejica 2 2 2 3 4 2 11" xfId="32763"/>
    <cellStyle name="Vejica 2 2 2 3 4 2 2" xfId="580"/>
    <cellStyle name="Vejica 2 2 2 3 4 2 2 10" xfId="33115"/>
    <cellStyle name="Vejica 2 2 2 3 4 2 2 2" xfId="1284"/>
    <cellStyle name="Vejica 2 2 2 3 4 2 2 2 2" xfId="4100"/>
    <cellStyle name="Vejica 2 2 2 3 4 2 2 2 2 2" xfId="13995"/>
    <cellStyle name="Vejica 2 2 2 3 4 2 2 2 2 2 2" xfId="28153"/>
    <cellStyle name="Vejica 2 2 2 3 4 2 2 2 2 3" xfId="18221"/>
    <cellStyle name="Vejica 2 2 2 3 4 2 2 2 2 3 2" xfId="32379"/>
    <cellStyle name="Vejica 2 2 2 3 4 2 2 2 2 4" xfId="22479"/>
    <cellStyle name="Vejica 2 2 2 3 4 2 2 2 2 5" xfId="9769"/>
    <cellStyle name="Vejica 2 2 2 3 4 2 2 2 3" xfId="2692"/>
    <cellStyle name="Vejica 2 2 2 3 4 2 2 2 3 2" xfId="12587"/>
    <cellStyle name="Vejica 2 2 2 3 4 2 2 2 3 2 2" xfId="26745"/>
    <cellStyle name="Vejica 2 2 2 3 4 2 2 2 3 3" xfId="16813"/>
    <cellStyle name="Vejica 2 2 2 3 4 2 2 2 3 3 2" xfId="30971"/>
    <cellStyle name="Vejica 2 2 2 3 4 2 2 2 3 4" xfId="21071"/>
    <cellStyle name="Vejica 2 2 2 3 4 2 2 2 3 5" xfId="8361"/>
    <cellStyle name="Vejica 2 2 2 3 4 2 2 2 4" xfId="6953"/>
    <cellStyle name="Vejica 2 2 2 3 4 2 2 2 4 2" xfId="23895"/>
    <cellStyle name="Vejica 2 2 2 3 4 2 2 2 5" xfId="11179"/>
    <cellStyle name="Vejica 2 2 2 3 4 2 2 2 5 2" xfId="25337"/>
    <cellStyle name="Vejica 2 2 2 3 4 2 2 2 6" xfId="15405"/>
    <cellStyle name="Vejica 2 2 2 3 4 2 2 2 6 2" xfId="29563"/>
    <cellStyle name="Vejica 2 2 2 3 4 2 2 2 7" xfId="19663"/>
    <cellStyle name="Vejica 2 2 2 3 4 2 2 2 8" xfId="5508"/>
    <cellStyle name="Vejica 2 2 2 3 4 2 2 2 9" xfId="33819"/>
    <cellStyle name="Vejica 2 2 2 3 4 2 2 3" xfId="3396"/>
    <cellStyle name="Vejica 2 2 2 3 4 2 2 3 2" xfId="13291"/>
    <cellStyle name="Vejica 2 2 2 3 4 2 2 3 2 2" xfId="27449"/>
    <cellStyle name="Vejica 2 2 2 3 4 2 2 3 3" xfId="17517"/>
    <cellStyle name="Vejica 2 2 2 3 4 2 2 3 3 2" xfId="31675"/>
    <cellStyle name="Vejica 2 2 2 3 4 2 2 3 4" xfId="21775"/>
    <cellStyle name="Vejica 2 2 2 3 4 2 2 3 5" xfId="9065"/>
    <cellStyle name="Vejica 2 2 2 3 4 2 2 4" xfId="1988"/>
    <cellStyle name="Vejica 2 2 2 3 4 2 2 4 2" xfId="11883"/>
    <cellStyle name="Vejica 2 2 2 3 4 2 2 4 2 2" xfId="26041"/>
    <cellStyle name="Vejica 2 2 2 3 4 2 2 4 3" xfId="16109"/>
    <cellStyle name="Vejica 2 2 2 3 4 2 2 4 3 2" xfId="30267"/>
    <cellStyle name="Vejica 2 2 2 3 4 2 2 4 4" xfId="20367"/>
    <cellStyle name="Vejica 2 2 2 3 4 2 2 4 5" xfId="7657"/>
    <cellStyle name="Vejica 2 2 2 3 4 2 2 5" xfId="6249"/>
    <cellStyle name="Vejica 2 2 2 3 4 2 2 5 2" xfId="23191"/>
    <cellStyle name="Vejica 2 2 2 3 4 2 2 6" xfId="10475"/>
    <cellStyle name="Vejica 2 2 2 3 4 2 2 6 2" xfId="24633"/>
    <cellStyle name="Vejica 2 2 2 3 4 2 2 7" xfId="14701"/>
    <cellStyle name="Vejica 2 2 2 3 4 2 2 7 2" xfId="28859"/>
    <cellStyle name="Vejica 2 2 2 3 4 2 2 8" xfId="18959"/>
    <cellStyle name="Vejica 2 2 2 3 4 2 2 9" xfId="4804"/>
    <cellStyle name="Vejica 2 2 2 3 4 2 3" xfId="932"/>
    <cellStyle name="Vejica 2 2 2 3 4 2 3 2" xfId="3748"/>
    <cellStyle name="Vejica 2 2 2 3 4 2 3 2 2" xfId="13643"/>
    <cellStyle name="Vejica 2 2 2 3 4 2 3 2 2 2" xfId="27801"/>
    <cellStyle name="Vejica 2 2 2 3 4 2 3 2 3" xfId="17869"/>
    <cellStyle name="Vejica 2 2 2 3 4 2 3 2 3 2" xfId="32027"/>
    <cellStyle name="Vejica 2 2 2 3 4 2 3 2 4" xfId="22127"/>
    <cellStyle name="Vejica 2 2 2 3 4 2 3 2 5" xfId="9417"/>
    <cellStyle name="Vejica 2 2 2 3 4 2 3 3" xfId="2340"/>
    <cellStyle name="Vejica 2 2 2 3 4 2 3 3 2" xfId="12235"/>
    <cellStyle name="Vejica 2 2 2 3 4 2 3 3 2 2" xfId="26393"/>
    <cellStyle name="Vejica 2 2 2 3 4 2 3 3 3" xfId="16461"/>
    <cellStyle name="Vejica 2 2 2 3 4 2 3 3 3 2" xfId="30619"/>
    <cellStyle name="Vejica 2 2 2 3 4 2 3 3 4" xfId="20719"/>
    <cellStyle name="Vejica 2 2 2 3 4 2 3 3 5" xfId="8009"/>
    <cellStyle name="Vejica 2 2 2 3 4 2 3 4" xfId="6601"/>
    <cellStyle name="Vejica 2 2 2 3 4 2 3 4 2" xfId="23543"/>
    <cellStyle name="Vejica 2 2 2 3 4 2 3 5" xfId="10827"/>
    <cellStyle name="Vejica 2 2 2 3 4 2 3 5 2" xfId="24985"/>
    <cellStyle name="Vejica 2 2 2 3 4 2 3 6" xfId="15053"/>
    <cellStyle name="Vejica 2 2 2 3 4 2 3 6 2" xfId="29211"/>
    <cellStyle name="Vejica 2 2 2 3 4 2 3 7" xfId="19311"/>
    <cellStyle name="Vejica 2 2 2 3 4 2 3 8" xfId="5156"/>
    <cellStyle name="Vejica 2 2 2 3 4 2 3 9" xfId="33467"/>
    <cellStyle name="Vejica 2 2 2 3 4 2 4" xfId="3044"/>
    <cellStyle name="Vejica 2 2 2 3 4 2 4 2" xfId="12939"/>
    <cellStyle name="Vejica 2 2 2 3 4 2 4 2 2" xfId="27097"/>
    <cellStyle name="Vejica 2 2 2 3 4 2 4 3" xfId="17165"/>
    <cellStyle name="Vejica 2 2 2 3 4 2 4 3 2" xfId="31323"/>
    <cellStyle name="Vejica 2 2 2 3 4 2 4 4" xfId="21423"/>
    <cellStyle name="Vejica 2 2 2 3 4 2 4 5" xfId="8713"/>
    <cellStyle name="Vejica 2 2 2 3 4 2 5" xfId="1636"/>
    <cellStyle name="Vejica 2 2 2 3 4 2 5 2" xfId="11531"/>
    <cellStyle name="Vejica 2 2 2 3 4 2 5 2 2" xfId="25689"/>
    <cellStyle name="Vejica 2 2 2 3 4 2 5 3" xfId="15757"/>
    <cellStyle name="Vejica 2 2 2 3 4 2 5 3 2" xfId="29915"/>
    <cellStyle name="Vejica 2 2 2 3 4 2 5 4" xfId="20015"/>
    <cellStyle name="Vejica 2 2 2 3 4 2 5 5" xfId="7305"/>
    <cellStyle name="Vejica 2 2 2 3 4 2 6" xfId="5897"/>
    <cellStyle name="Vejica 2 2 2 3 4 2 6 2" xfId="22839"/>
    <cellStyle name="Vejica 2 2 2 3 4 2 7" xfId="10123"/>
    <cellStyle name="Vejica 2 2 2 3 4 2 7 2" xfId="24281"/>
    <cellStyle name="Vejica 2 2 2 3 4 2 8" xfId="14349"/>
    <cellStyle name="Vejica 2 2 2 3 4 2 8 2" xfId="28507"/>
    <cellStyle name="Vejica 2 2 2 3 4 2 9" xfId="18607"/>
    <cellStyle name="Vejica 2 2 2 3 4 3" xfId="452"/>
    <cellStyle name="Vejica 2 2 2 3 4 3 10" xfId="32987"/>
    <cellStyle name="Vejica 2 2 2 3 4 3 2" xfId="1156"/>
    <cellStyle name="Vejica 2 2 2 3 4 3 2 2" xfId="3972"/>
    <cellStyle name="Vejica 2 2 2 3 4 3 2 2 2" xfId="13867"/>
    <cellStyle name="Vejica 2 2 2 3 4 3 2 2 2 2" xfId="28025"/>
    <cellStyle name="Vejica 2 2 2 3 4 3 2 2 3" xfId="18093"/>
    <cellStyle name="Vejica 2 2 2 3 4 3 2 2 3 2" xfId="32251"/>
    <cellStyle name="Vejica 2 2 2 3 4 3 2 2 4" xfId="22351"/>
    <cellStyle name="Vejica 2 2 2 3 4 3 2 2 5" xfId="9641"/>
    <cellStyle name="Vejica 2 2 2 3 4 3 2 3" xfId="2564"/>
    <cellStyle name="Vejica 2 2 2 3 4 3 2 3 2" xfId="12459"/>
    <cellStyle name="Vejica 2 2 2 3 4 3 2 3 2 2" xfId="26617"/>
    <cellStyle name="Vejica 2 2 2 3 4 3 2 3 3" xfId="16685"/>
    <cellStyle name="Vejica 2 2 2 3 4 3 2 3 3 2" xfId="30843"/>
    <cellStyle name="Vejica 2 2 2 3 4 3 2 3 4" xfId="20943"/>
    <cellStyle name="Vejica 2 2 2 3 4 3 2 3 5" xfId="8233"/>
    <cellStyle name="Vejica 2 2 2 3 4 3 2 4" xfId="6825"/>
    <cellStyle name="Vejica 2 2 2 3 4 3 2 4 2" xfId="23767"/>
    <cellStyle name="Vejica 2 2 2 3 4 3 2 5" xfId="11051"/>
    <cellStyle name="Vejica 2 2 2 3 4 3 2 5 2" xfId="25209"/>
    <cellStyle name="Vejica 2 2 2 3 4 3 2 6" xfId="15277"/>
    <cellStyle name="Vejica 2 2 2 3 4 3 2 6 2" xfId="29435"/>
    <cellStyle name="Vejica 2 2 2 3 4 3 2 7" xfId="19535"/>
    <cellStyle name="Vejica 2 2 2 3 4 3 2 8" xfId="5380"/>
    <cellStyle name="Vejica 2 2 2 3 4 3 2 9" xfId="33691"/>
    <cellStyle name="Vejica 2 2 2 3 4 3 3" xfId="3268"/>
    <cellStyle name="Vejica 2 2 2 3 4 3 3 2" xfId="13163"/>
    <cellStyle name="Vejica 2 2 2 3 4 3 3 2 2" xfId="27321"/>
    <cellStyle name="Vejica 2 2 2 3 4 3 3 3" xfId="17389"/>
    <cellStyle name="Vejica 2 2 2 3 4 3 3 3 2" xfId="31547"/>
    <cellStyle name="Vejica 2 2 2 3 4 3 3 4" xfId="21647"/>
    <cellStyle name="Vejica 2 2 2 3 4 3 3 5" xfId="8937"/>
    <cellStyle name="Vejica 2 2 2 3 4 3 4" xfId="1860"/>
    <cellStyle name="Vejica 2 2 2 3 4 3 4 2" xfId="11755"/>
    <cellStyle name="Vejica 2 2 2 3 4 3 4 2 2" xfId="25913"/>
    <cellStyle name="Vejica 2 2 2 3 4 3 4 3" xfId="15981"/>
    <cellStyle name="Vejica 2 2 2 3 4 3 4 3 2" xfId="30139"/>
    <cellStyle name="Vejica 2 2 2 3 4 3 4 4" xfId="20239"/>
    <cellStyle name="Vejica 2 2 2 3 4 3 4 5" xfId="7529"/>
    <cellStyle name="Vejica 2 2 2 3 4 3 5" xfId="6121"/>
    <cellStyle name="Vejica 2 2 2 3 4 3 5 2" xfId="23063"/>
    <cellStyle name="Vejica 2 2 2 3 4 3 6" xfId="10347"/>
    <cellStyle name="Vejica 2 2 2 3 4 3 6 2" xfId="24505"/>
    <cellStyle name="Vejica 2 2 2 3 4 3 7" xfId="14573"/>
    <cellStyle name="Vejica 2 2 2 3 4 3 7 2" xfId="28731"/>
    <cellStyle name="Vejica 2 2 2 3 4 3 8" xfId="18831"/>
    <cellStyle name="Vejica 2 2 2 3 4 3 9" xfId="4676"/>
    <cellStyle name="Vejica 2 2 2 3 4 4" xfId="804"/>
    <cellStyle name="Vejica 2 2 2 3 4 4 2" xfId="3620"/>
    <cellStyle name="Vejica 2 2 2 3 4 4 2 2" xfId="13515"/>
    <cellStyle name="Vejica 2 2 2 3 4 4 2 2 2" xfId="27673"/>
    <cellStyle name="Vejica 2 2 2 3 4 4 2 3" xfId="17741"/>
    <cellStyle name="Vejica 2 2 2 3 4 4 2 3 2" xfId="31899"/>
    <cellStyle name="Vejica 2 2 2 3 4 4 2 4" xfId="21999"/>
    <cellStyle name="Vejica 2 2 2 3 4 4 2 5" xfId="9289"/>
    <cellStyle name="Vejica 2 2 2 3 4 4 3" xfId="2212"/>
    <cellStyle name="Vejica 2 2 2 3 4 4 3 2" xfId="12107"/>
    <cellStyle name="Vejica 2 2 2 3 4 4 3 2 2" xfId="26265"/>
    <cellStyle name="Vejica 2 2 2 3 4 4 3 3" xfId="16333"/>
    <cellStyle name="Vejica 2 2 2 3 4 4 3 3 2" xfId="30491"/>
    <cellStyle name="Vejica 2 2 2 3 4 4 3 4" xfId="20591"/>
    <cellStyle name="Vejica 2 2 2 3 4 4 3 5" xfId="7881"/>
    <cellStyle name="Vejica 2 2 2 3 4 4 4" xfId="6473"/>
    <cellStyle name="Vejica 2 2 2 3 4 4 4 2" xfId="23415"/>
    <cellStyle name="Vejica 2 2 2 3 4 4 5" xfId="10699"/>
    <cellStyle name="Vejica 2 2 2 3 4 4 5 2" xfId="24857"/>
    <cellStyle name="Vejica 2 2 2 3 4 4 6" xfId="14925"/>
    <cellStyle name="Vejica 2 2 2 3 4 4 6 2" xfId="29083"/>
    <cellStyle name="Vejica 2 2 2 3 4 4 7" xfId="19183"/>
    <cellStyle name="Vejica 2 2 2 3 4 4 8" xfId="5028"/>
    <cellStyle name="Vejica 2 2 2 3 4 4 9" xfId="33339"/>
    <cellStyle name="Vejica 2 2 2 3 4 5" xfId="2884"/>
    <cellStyle name="Vejica 2 2 2 3 4 5 2" xfId="12779"/>
    <cellStyle name="Vejica 2 2 2 3 4 5 2 2" xfId="26937"/>
    <cellStyle name="Vejica 2 2 2 3 4 5 3" xfId="17005"/>
    <cellStyle name="Vejica 2 2 2 3 4 5 3 2" xfId="31163"/>
    <cellStyle name="Vejica 2 2 2 3 4 5 4" xfId="21263"/>
    <cellStyle name="Vejica 2 2 2 3 4 5 5" xfId="8553"/>
    <cellStyle name="Vejica 2 2 2 3 4 6" xfId="1476"/>
    <cellStyle name="Vejica 2 2 2 3 4 6 2" xfId="11371"/>
    <cellStyle name="Vejica 2 2 2 3 4 6 2 2" xfId="25529"/>
    <cellStyle name="Vejica 2 2 2 3 4 6 3" xfId="15597"/>
    <cellStyle name="Vejica 2 2 2 3 4 6 3 2" xfId="29755"/>
    <cellStyle name="Vejica 2 2 2 3 4 6 4" xfId="19855"/>
    <cellStyle name="Vejica 2 2 2 3 4 6 5" xfId="7145"/>
    <cellStyle name="Vejica 2 2 2 3 4 7" xfId="5769"/>
    <cellStyle name="Vejica 2 2 2 3 4 7 2" xfId="22711"/>
    <cellStyle name="Vejica 2 2 2 3 4 8" xfId="9995"/>
    <cellStyle name="Vejica 2 2 2 3 4 8 2" xfId="24153"/>
    <cellStyle name="Vejica 2 2 2 3 4 9" xfId="14221"/>
    <cellStyle name="Vejica 2 2 2 3 4 9 2" xfId="28379"/>
    <cellStyle name="Vejica 2 2 2 3 5" xfId="164"/>
    <cellStyle name="Vejica 2 2 2 3 5 10" xfId="4389"/>
    <cellStyle name="Vejica 2 2 2 3 5 11" xfId="32700"/>
    <cellStyle name="Vejica 2 2 2 3 5 2" xfId="549"/>
    <cellStyle name="Vejica 2 2 2 3 5 2 10" xfId="33084"/>
    <cellStyle name="Vejica 2 2 2 3 5 2 2" xfId="1253"/>
    <cellStyle name="Vejica 2 2 2 3 5 2 2 2" xfId="4069"/>
    <cellStyle name="Vejica 2 2 2 3 5 2 2 2 2" xfId="13964"/>
    <cellStyle name="Vejica 2 2 2 3 5 2 2 2 2 2" xfId="28122"/>
    <cellStyle name="Vejica 2 2 2 3 5 2 2 2 3" xfId="18190"/>
    <cellStyle name="Vejica 2 2 2 3 5 2 2 2 3 2" xfId="32348"/>
    <cellStyle name="Vejica 2 2 2 3 5 2 2 2 4" xfId="22448"/>
    <cellStyle name="Vejica 2 2 2 3 5 2 2 2 5" xfId="9738"/>
    <cellStyle name="Vejica 2 2 2 3 5 2 2 3" xfId="2661"/>
    <cellStyle name="Vejica 2 2 2 3 5 2 2 3 2" xfId="12556"/>
    <cellStyle name="Vejica 2 2 2 3 5 2 2 3 2 2" xfId="26714"/>
    <cellStyle name="Vejica 2 2 2 3 5 2 2 3 3" xfId="16782"/>
    <cellStyle name="Vejica 2 2 2 3 5 2 2 3 3 2" xfId="30940"/>
    <cellStyle name="Vejica 2 2 2 3 5 2 2 3 4" xfId="21040"/>
    <cellStyle name="Vejica 2 2 2 3 5 2 2 3 5" xfId="8330"/>
    <cellStyle name="Vejica 2 2 2 3 5 2 2 4" xfId="6922"/>
    <cellStyle name="Vejica 2 2 2 3 5 2 2 4 2" xfId="23864"/>
    <cellStyle name="Vejica 2 2 2 3 5 2 2 5" xfId="11148"/>
    <cellStyle name="Vejica 2 2 2 3 5 2 2 5 2" xfId="25306"/>
    <cellStyle name="Vejica 2 2 2 3 5 2 2 6" xfId="15374"/>
    <cellStyle name="Vejica 2 2 2 3 5 2 2 6 2" xfId="29532"/>
    <cellStyle name="Vejica 2 2 2 3 5 2 2 7" xfId="19632"/>
    <cellStyle name="Vejica 2 2 2 3 5 2 2 8" xfId="5477"/>
    <cellStyle name="Vejica 2 2 2 3 5 2 2 9" xfId="33788"/>
    <cellStyle name="Vejica 2 2 2 3 5 2 3" xfId="3365"/>
    <cellStyle name="Vejica 2 2 2 3 5 2 3 2" xfId="13260"/>
    <cellStyle name="Vejica 2 2 2 3 5 2 3 2 2" xfId="27418"/>
    <cellStyle name="Vejica 2 2 2 3 5 2 3 3" xfId="17486"/>
    <cellStyle name="Vejica 2 2 2 3 5 2 3 3 2" xfId="31644"/>
    <cellStyle name="Vejica 2 2 2 3 5 2 3 4" xfId="21744"/>
    <cellStyle name="Vejica 2 2 2 3 5 2 3 5" xfId="9034"/>
    <cellStyle name="Vejica 2 2 2 3 5 2 4" xfId="1957"/>
    <cellStyle name="Vejica 2 2 2 3 5 2 4 2" xfId="11852"/>
    <cellStyle name="Vejica 2 2 2 3 5 2 4 2 2" xfId="26010"/>
    <cellStyle name="Vejica 2 2 2 3 5 2 4 3" xfId="16078"/>
    <cellStyle name="Vejica 2 2 2 3 5 2 4 3 2" xfId="30236"/>
    <cellStyle name="Vejica 2 2 2 3 5 2 4 4" xfId="20336"/>
    <cellStyle name="Vejica 2 2 2 3 5 2 4 5" xfId="7626"/>
    <cellStyle name="Vejica 2 2 2 3 5 2 5" xfId="6218"/>
    <cellStyle name="Vejica 2 2 2 3 5 2 5 2" xfId="23160"/>
    <cellStyle name="Vejica 2 2 2 3 5 2 6" xfId="10444"/>
    <cellStyle name="Vejica 2 2 2 3 5 2 6 2" xfId="24602"/>
    <cellStyle name="Vejica 2 2 2 3 5 2 7" xfId="14670"/>
    <cellStyle name="Vejica 2 2 2 3 5 2 7 2" xfId="28828"/>
    <cellStyle name="Vejica 2 2 2 3 5 2 8" xfId="18928"/>
    <cellStyle name="Vejica 2 2 2 3 5 2 9" xfId="4773"/>
    <cellStyle name="Vejica 2 2 2 3 5 3" xfId="901"/>
    <cellStyle name="Vejica 2 2 2 3 5 3 2" xfId="3717"/>
    <cellStyle name="Vejica 2 2 2 3 5 3 2 2" xfId="13612"/>
    <cellStyle name="Vejica 2 2 2 3 5 3 2 2 2" xfId="27770"/>
    <cellStyle name="Vejica 2 2 2 3 5 3 2 3" xfId="17838"/>
    <cellStyle name="Vejica 2 2 2 3 5 3 2 3 2" xfId="31996"/>
    <cellStyle name="Vejica 2 2 2 3 5 3 2 4" xfId="22096"/>
    <cellStyle name="Vejica 2 2 2 3 5 3 2 5" xfId="9386"/>
    <cellStyle name="Vejica 2 2 2 3 5 3 3" xfId="2309"/>
    <cellStyle name="Vejica 2 2 2 3 5 3 3 2" xfId="12204"/>
    <cellStyle name="Vejica 2 2 2 3 5 3 3 2 2" xfId="26362"/>
    <cellStyle name="Vejica 2 2 2 3 5 3 3 3" xfId="16430"/>
    <cellStyle name="Vejica 2 2 2 3 5 3 3 3 2" xfId="30588"/>
    <cellStyle name="Vejica 2 2 2 3 5 3 3 4" xfId="20688"/>
    <cellStyle name="Vejica 2 2 2 3 5 3 3 5" xfId="7978"/>
    <cellStyle name="Vejica 2 2 2 3 5 3 4" xfId="6570"/>
    <cellStyle name="Vejica 2 2 2 3 5 3 4 2" xfId="23512"/>
    <cellStyle name="Vejica 2 2 2 3 5 3 5" xfId="10796"/>
    <cellStyle name="Vejica 2 2 2 3 5 3 5 2" xfId="24954"/>
    <cellStyle name="Vejica 2 2 2 3 5 3 6" xfId="15022"/>
    <cellStyle name="Vejica 2 2 2 3 5 3 6 2" xfId="29180"/>
    <cellStyle name="Vejica 2 2 2 3 5 3 7" xfId="19280"/>
    <cellStyle name="Vejica 2 2 2 3 5 3 8" xfId="5125"/>
    <cellStyle name="Vejica 2 2 2 3 5 3 9" xfId="33436"/>
    <cellStyle name="Vejica 2 2 2 3 5 4" xfId="2981"/>
    <cellStyle name="Vejica 2 2 2 3 5 4 2" xfId="12876"/>
    <cellStyle name="Vejica 2 2 2 3 5 4 2 2" xfId="27034"/>
    <cellStyle name="Vejica 2 2 2 3 5 4 3" xfId="17102"/>
    <cellStyle name="Vejica 2 2 2 3 5 4 3 2" xfId="31260"/>
    <cellStyle name="Vejica 2 2 2 3 5 4 4" xfId="21360"/>
    <cellStyle name="Vejica 2 2 2 3 5 4 5" xfId="8650"/>
    <cellStyle name="Vejica 2 2 2 3 5 5" xfId="1573"/>
    <cellStyle name="Vejica 2 2 2 3 5 5 2" xfId="11468"/>
    <cellStyle name="Vejica 2 2 2 3 5 5 2 2" xfId="25626"/>
    <cellStyle name="Vejica 2 2 2 3 5 5 3" xfId="15694"/>
    <cellStyle name="Vejica 2 2 2 3 5 5 3 2" xfId="29852"/>
    <cellStyle name="Vejica 2 2 2 3 5 5 4" xfId="19952"/>
    <cellStyle name="Vejica 2 2 2 3 5 5 5" xfId="7242"/>
    <cellStyle name="Vejica 2 2 2 3 5 6" xfId="5834"/>
    <cellStyle name="Vejica 2 2 2 3 5 6 2" xfId="22776"/>
    <cellStyle name="Vejica 2 2 2 3 5 7" xfId="10060"/>
    <cellStyle name="Vejica 2 2 2 3 5 7 2" xfId="24218"/>
    <cellStyle name="Vejica 2 2 2 3 5 8" xfId="14286"/>
    <cellStyle name="Vejica 2 2 2 3 5 8 2" xfId="28444"/>
    <cellStyle name="Vejica 2 2 2 3 5 9" xfId="18544"/>
    <cellStyle name="Vejica 2 2 2 3 6" xfId="196"/>
    <cellStyle name="Vejica 2 2 2 3 6 10" xfId="4421"/>
    <cellStyle name="Vejica 2 2 2 3 6 11" xfId="32732"/>
    <cellStyle name="Vejica 2 2 2 3 6 2" xfId="421"/>
    <cellStyle name="Vejica 2 2 2 3 6 2 10" xfId="32956"/>
    <cellStyle name="Vejica 2 2 2 3 6 2 2" xfId="1125"/>
    <cellStyle name="Vejica 2 2 2 3 6 2 2 2" xfId="3941"/>
    <cellStyle name="Vejica 2 2 2 3 6 2 2 2 2" xfId="13836"/>
    <cellStyle name="Vejica 2 2 2 3 6 2 2 2 2 2" xfId="27994"/>
    <cellStyle name="Vejica 2 2 2 3 6 2 2 2 3" xfId="18062"/>
    <cellStyle name="Vejica 2 2 2 3 6 2 2 2 3 2" xfId="32220"/>
    <cellStyle name="Vejica 2 2 2 3 6 2 2 2 4" xfId="22320"/>
    <cellStyle name="Vejica 2 2 2 3 6 2 2 2 5" xfId="9610"/>
    <cellStyle name="Vejica 2 2 2 3 6 2 2 3" xfId="2533"/>
    <cellStyle name="Vejica 2 2 2 3 6 2 2 3 2" xfId="12428"/>
    <cellStyle name="Vejica 2 2 2 3 6 2 2 3 2 2" xfId="26586"/>
    <cellStyle name="Vejica 2 2 2 3 6 2 2 3 3" xfId="16654"/>
    <cellStyle name="Vejica 2 2 2 3 6 2 2 3 3 2" xfId="30812"/>
    <cellStyle name="Vejica 2 2 2 3 6 2 2 3 4" xfId="20912"/>
    <cellStyle name="Vejica 2 2 2 3 6 2 2 3 5" xfId="8202"/>
    <cellStyle name="Vejica 2 2 2 3 6 2 2 4" xfId="6794"/>
    <cellStyle name="Vejica 2 2 2 3 6 2 2 4 2" xfId="23736"/>
    <cellStyle name="Vejica 2 2 2 3 6 2 2 5" xfId="11020"/>
    <cellStyle name="Vejica 2 2 2 3 6 2 2 5 2" xfId="25178"/>
    <cellStyle name="Vejica 2 2 2 3 6 2 2 6" xfId="15246"/>
    <cellStyle name="Vejica 2 2 2 3 6 2 2 6 2" xfId="29404"/>
    <cellStyle name="Vejica 2 2 2 3 6 2 2 7" xfId="19504"/>
    <cellStyle name="Vejica 2 2 2 3 6 2 2 8" xfId="5349"/>
    <cellStyle name="Vejica 2 2 2 3 6 2 2 9" xfId="33660"/>
    <cellStyle name="Vejica 2 2 2 3 6 2 3" xfId="3237"/>
    <cellStyle name="Vejica 2 2 2 3 6 2 3 2" xfId="13132"/>
    <cellStyle name="Vejica 2 2 2 3 6 2 3 2 2" xfId="27290"/>
    <cellStyle name="Vejica 2 2 2 3 6 2 3 3" xfId="17358"/>
    <cellStyle name="Vejica 2 2 2 3 6 2 3 3 2" xfId="31516"/>
    <cellStyle name="Vejica 2 2 2 3 6 2 3 4" xfId="21616"/>
    <cellStyle name="Vejica 2 2 2 3 6 2 3 5" xfId="8906"/>
    <cellStyle name="Vejica 2 2 2 3 6 2 4" xfId="1829"/>
    <cellStyle name="Vejica 2 2 2 3 6 2 4 2" xfId="11724"/>
    <cellStyle name="Vejica 2 2 2 3 6 2 4 2 2" xfId="25882"/>
    <cellStyle name="Vejica 2 2 2 3 6 2 4 3" xfId="15950"/>
    <cellStyle name="Vejica 2 2 2 3 6 2 4 3 2" xfId="30108"/>
    <cellStyle name="Vejica 2 2 2 3 6 2 4 4" xfId="20208"/>
    <cellStyle name="Vejica 2 2 2 3 6 2 4 5" xfId="7498"/>
    <cellStyle name="Vejica 2 2 2 3 6 2 5" xfId="6090"/>
    <cellStyle name="Vejica 2 2 2 3 6 2 5 2" xfId="23032"/>
    <cellStyle name="Vejica 2 2 2 3 6 2 6" xfId="10316"/>
    <cellStyle name="Vejica 2 2 2 3 6 2 6 2" xfId="24474"/>
    <cellStyle name="Vejica 2 2 2 3 6 2 7" xfId="14542"/>
    <cellStyle name="Vejica 2 2 2 3 6 2 7 2" xfId="28700"/>
    <cellStyle name="Vejica 2 2 2 3 6 2 8" xfId="18800"/>
    <cellStyle name="Vejica 2 2 2 3 6 2 9" xfId="4645"/>
    <cellStyle name="Vejica 2 2 2 3 6 3" xfId="773"/>
    <cellStyle name="Vejica 2 2 2 3 6 3 2" xfId="3589"/>
    <cellStyle name="Vejica 2 2 2 3 6 3 2 2" xfId="13484"/>
    <cellStyle name="Vejica 2 2 2 3 6 3 2 2 2" xfId="27642"/>
    <cellStyle name="Vejica 2 2 2 3 6 3 2 3" xfId="17710"/>
    <cellStyle name="Vejica 2 2 2 3 6 3 2 3 2" xfId="31868"/>
    <cellStyle name="Vejica 2 2 2 3 6 3 2 4" xfId="21968"/>
    <cellStyle name="Vejica 2 2 2 3 6 3 2 5" xfId="9258"/>
    <cellStyle name="Vejica 2 2 2 3 6 3 3" xfId="2181"/>
    <cellStyle name="Vejica 2 2 2 3 6 3 3 2" xfId="12076"/>
    <cellStyle name="Vejica 2 2 2 3 6 3 3 2 2" xfId="26234"/>
    <cellStyle name="Vejica 2 2 2 3 6 3 3 3" xfId="16302"/>
    <cellStyle name="Vejica 2 2 2 3 6 3 3 3 2" xfId="30460"/>
    <cellStyle name="Vejica 2 2 2 3 6 3 3 4" xfId="20560"/>
    <cellStyle name="Vejica 2 2 2 3 6 3 3 5" xfId="7850"/>
    <cellStyle name="Vejica 2 2 2 3 6 3 4" xfId="6442"/>
    <cellStyle name="Vejica 2 2 2 3 6 3 4 2" xfId="23384"/>
    <cellStyle name="Vejica 2 2 2 3 6 3 5" xfId="10668"/>
    <cellStyle name="Vejica 2 2 2 3 6 3 5 2" xfId="24826"/>
    <cellStyle name="Vejica 2 2 2 3 6 3 6" xfId="14894"/>
    <cellStyle name="Vejica 2 2 2 3 6 3 6 2" xfId="29052"/>
    <cellStyle name="Vejica 2 2 2 3 6 3 7" xfId="19152"/>
    <cellStyle name="Vejica 2 2 2 3 6 3 8" xfId="4997"/>
    <cellStyle name="Vejica 2 2 2 3 6 3 9" xfId="33308"/>
    <cellStyle name="Vejica 2 2 2 3 6 4" xfId="3013"/>
    <cellStyle name="Vejica 2 2 2 3 6 4 2" xfId="12908"/>
    <cellStyle name="Vejica 2 2 2 3 6 4 2 2" xfId="27066"/>
    <cellStyle name="Vejica 2 2 2 3 6 4 3" xfId="17134"/>
    <cellStyle name="Vejica 2 2 2 3 6 4 3 2" xfId="31292"/>
    <cellStyle name="Vejica 2 2 2 3 6 4 4" xfId="21392"/>
    <cellStyle name="Vejica 2 2 2 3 6 4 5" xfId="8682"/>
    <cellStyle name="Vejica 2 2 2 3 6 5" xfId="1605"/>
    <cellStyle name="Vejica 2 2 2 3 6 5 2" xfId="11500"/>
    <cellStyle name="Vejica 2 2 2 3 6 5 2 2" xfId="25658"/>
    <cellStyle name="Vejica 2 2 2 3 6 5 3" xfId="15726"/>
    <cellStyle name="Vejica 2 2 2 3 6 5 3 2" xfId="29884"/>
    <cellStyle name="Vejica 2 2 2 3 6 5 4" xfId="19984"/>
    <cellStyle name="Vejica 2 2 2 3 6 5 5" xfId="7274"/>
    <cellStyle name="Vejica 2 2 2 3 6 6" xfId="5866"/>
    <cellStyle name="Vejica 2 2 2 3 6 6 2" xfId="22808"/>
    <cellStyle name="Vejica 2 2 2 3 6 7" xfId="10092"/>
    <cellStyle name="Vejica 2 2 2 3 6 7 2" xfId="24250"/>
    <cellStyle name="Vejica 2 2 2 3 6 8" xfId="14318"/>
    <cellStyle name="Vejica 2 2 2 3 6 8 2" xfId="28476"/>
    <cellStyle name="Vejica 2 2 2 3 6 9" xfId="18576"/>
    <cellStyle name="Vejica 2 2 2 3 7" xfId="344"/>
    <cellStyle name="Vejica 2 2 2 3 7 10" xfId="4568"/>
    <cellStyle name="Vejica 2 2 2 3 7 11" xfId="32879"/>
    <cellStyle name="Vejica 2 2 2 3 7 2" xfId="696"/>
    <cellStyle name="Vejica 2 2 2 3 7 2 10" xfId="33231"/>
    <cellStyle name="Vejica 2 2 2 3 7 2 2" xfId="1400"/>
    <cellStyle name="Vejica 2 2 2 3 7 2 2 2" xfId="4216"/>
    <cellStyle name="Vejica 2 2 2 3 7 2 2 2 2" xfId="14111"/>
    <cellStyle name="Vejica 2 2 2 3 7 2 2 2 2 2" xfId="28269"/>
    <cellStyle name="Vejica 2 2 2 3 7 2 2 2 3" xfId="18337"/>
    <cellStyle name="Vejica 2 2 2 3 7 2 2 2 3 2" xfId="32495"/>
    <cellStyle name="Vejica 2 2 2 3 7 2 2 2 4" xfId="22595"/>
    <cellStyle name="Vejica 2 2 2 3 7 2 2 2 5" xfId="9885"/>
    <cellStyle name="Vejica 2 2 2 3 7 2 2 3" xfId="2808"/>
    <cellStyle name="Vejica 2 2 2 3 7 2 2 3 2" xfId="12703"/>
    <cellStyle name="Vejica 2 2 2 3 7 2 2 3 2 2" xfId="26861"/>
    <cellStyle name="Vejica 2 2 2 3 7 2 2 3 3" xfId="16929"/>
    <cellStyle name="Vejica 2 2 2 3 7 2 2 3 3 2" xfId="31087"/>
    <cellStyle name="Vejica 2 2 2 3 7 2 2 3 4" xfId="21187"/>
    <cellStyle name="Vejica 2 2 2 3 7 2 2 3 5" xfId="8477"/>
    <cellStyle name="Vejica 2 2 2 3 7 2 2 4" xfId="7069"/>
    <cellStyle name="Vejica 2 2 2 3 7 2 2 4 2" xfId="24011"/>
    <cellStyle name="Vejica 2 2 2 3 7 2 2 5" xfId="11295"/>
    <cellStyle name="Vejica 2 2 2 3 7 2 2 5 2" xfId="25453"/>
    <cellStyle name="Vejica 2 2 2 3 7 2 2 6" xfId="15521"/>
    <cellStyle name="Vejica 2 2 2 3 7 2 2 6 2" xfId="29679"/>
    <cellStyle name="Vejica 2 2 2 3 7 2 2 7" xfId="19779"/>
    <cellStyle name="Vejica 2 2 2 3 7 2 2 8" xfId="5624"/>
    <cellStyle name="Vejica 2 2 2 3 7 2 2 9" xfId="33935"/>
    <cellStyle name="Vejica 2 2 2 3 7 2 3" xfId="3512"/>
    <cellStyle name="Vejica 2 2 2 3 7 2 3 2" xfId="13407"/>
    <cellStyle name="Vejica 2 2 2 3 7 2 3 2 2" xfId="27565"/>
    <cellStyle name="Vejica 2 2 2 3 7 2 3 3" xfId="17633"/>
    <cellStyle name="Vejica 2 2 2 3 7 2 3 3 2" xfId="31791"/>
    <cellStyle name="Vejica 2 2 2 3 7 2 3 4" xfId="21891"/>
    <cellStyle name="Vejica 2 2 2 3 7 2 3 5" xfId="9181"/>
    <cellStyle name="Vejica 2 2 2 3 7 2 4" xfId="2104"/>
    <cellStyle name="Vejica 2 2 2 3 7 2 4 2" xfId="11999"/>
    <cellStyle name="Vejica 2 2 2 3 7 2 4 2 2" xfId="26157"/>
    <cellStyle name="Vejica 2 2 2 3 7 2 4 3" xfId="16225"/>
    <cellStyle name="Vejica 2 2 2 3 7 2 4 3 2" xfId="30383"/>
    <cellStyle name="Vejica 2 2 2 3 7 2 4 4" xfId="20483"/>
    <cellStyle name="Vejica 2 2 2 3 7 2 4 5" xfId="7773"/>
    <cellStyle name="Vejica 2 2 2 3 7 2 5" xfId="6365"/>
    <cellStyle name="Vejica 2 2 2 3 7 2 5 2" xfId="23307"/>
    <cellStyle name="Vejica 2 2 2 3 7 2 6" xfId="10591"/>
    <cellStyle name="Vejica 2 2 2 3 7 2 6 2" xfId="24749"/>
    <cellStyle name="Vejica 2 2 2 3 7 2 7" xfId="14817"/>
    <cellStyle name="Vejica 2 2 2 3 7 2 7 2" xfId="28975"/>
    <cellStyle name="Vejica 2 2 2 3 7 2 8" xfId="19075"/>
    <cellStyle name="Vejica 2 2 2 3 7 2 9" xfId="4920"/>
    <cellStyle name="Vejica 2 2 2 3 7 3" xfId="1048"/>
    <cellStyle name="Vejica 2 2 2 3 7 3 2" xfId="3864"/>
    <cellStyle name="Vejica 2 2 2 3 7 3 2 2" xfId="13759"/>
    <cellStyle name="Vejica 2 2 2 3 7 3 2 2 2" xfId="27917"/>
    <cellStyle name="Vejica 2 2 2 3 7 3 2 3" xfId="17985"/>
    <cellStyle name="Vejica 2 2 2 3 7 3 2 3 2" xfId="32143"/>
    <cellStyle name="Vejica 2 2 2 3 7 3 2 4" xfId="22243"/>
    <cellStyle name="Vejica 2 2 2 3 7 3 2 5" xfId="9533"/>
    <cellStyle name="Vejica 2 2 2 3 7 3 3" xfId="2456"/>
    <cellStyle name="Vejica 2 2 2 3 7 3 3 2" xfId="12351"/>
    <cellStyle name="Vejica 2 2 2 3 7 3 3 2 2" xfId="26509"/>
    <cellStyle name="Vejica 2 2 2 3 7 3 3 3" xfId="16577"/>
    <cellStyle name="Vejica 2 2 2 3 7 3 3 3 2" xfId="30735"/>
    <cellStyle name="Vejica 2 2 2 3 7 3 3 4" xfId="20835"/>
    <cellStyle name="Vejica 2 2 2 3 7 3 3 5" xfId="8125"/>
    <cellStyle name="Vejica 2 2 2 3 7 3 4" xfId="6717"/>
    <cellStyle name="Vejica 2 2 2 3 7 3 4 2" xfId="23659"/>
    <cellStyle name="Vejica 2 2 2 3 7 3 5" xfId="10943"/>
    <cellStyle name="Vejica 2 2 2 3 7 3 5 2" xfId="25101"/>
    <cellStyle name="Vejica 2 2 2 3 7 3 6" xfId="15169"/>
    <cellStyle name="Vejica 2 2 2 3 7 3 6 2" xfId="29327"/>
    <cellStyle name="Vejica 2 2 2 3 7 3 7" xfId="19427"/>
    <cellStyle name="Vejica 2 2 2 3 7 3 8" xfId="5272"/>
    <cellStyle name="Vejica 2 2 2 3 7 3 9" xfId="33583"/>
    <cellStyle name="Vejica 2 2 2 3 7 4" xfId="3160"/>
    <cellStyle name="Vejica 2 2 2 3 7 4 2" xfId="13055"/>
    <cellStyle name="Vejica 2 2 2 3 7 4 2 2" xfId="27213"/>
    <cellStyle name="Vejica 2 2 2 3 7 4 3" xfId="17281"/>
    <cellStyle name="Vejica 2 2 2 3 7 4 3 2" xfId="31439"/>
    <cellStyle name="Vejica 2 2 2 3 7 4 4" xfId="21539"/>
    <cellStyle name="Vejica 2 2 2 3 7 4 5" xfId="8829"/>
    <cellStyle name="Vejica 2 2 2 3 7 5" xfId="1752"/>
    <cellStyle name="Vejica 2 2 2 3 7 5 2" xfId="11647"/>
    <cellStyle name="Vejica 2 2 2 3 7 5 2 2" xfId="25805"/>
    <cellStyle name="Vejica 2 2 2 3 7 5 3" xfId="15873"/>
    <cellStyle name="Vejica 2 2 2 3 7 5 3 2" xfId="30031"/>
    <cellStyle name="Vejica 2 2 2 3 7 5 4" xfId="20131"/>
    <cellStyle name="Vejica 2 2 2 3 7 5 5" xfId="7421"/>
    <cellStyle name="Vejica 2 2 2 3 7 6" xfId="6013"/>
    <cellStyle name="Vejica 2 2 2 3 7 6 2" xfId="22955"/>
    <cellStyle name="Vejica 2 2 2 3 7 7" xfId="10239"/>
    <cellStyle name="Vejica 2 2 2 3 7 7 2" xfId="24397"/>
    <cellStyle name="Vejica 2 2 2 3 7 8" xfId="14465"/>
    <cellStyle name="Vejica 2 2 2 3 7 8 2" xfId="28623"/>
    <cellStyle name="Vejica 2 2 2 3 7 9" xfId="18723"/>
    <cellStyle name="Vejica 2 2 2 3 8" xfId="389"/>
    <cellStyle name="Vejica 2 2 2 3 8 10" xfId="32924"/>
    <cellStyle name="Vejica 2 2 2 3 8 2" xfId="1093"/>
    <cellStyle name="Vejica 2 2 2 3 8 2 2" xfId="3909"/>
    <cellStyle name="Vejica 2 2 2 3 8 2 2 2" xfId="13804"/>
    <cellStyle name="Vejica 2 2 2 3 8 2 2 2 2" xfId="27962"/>
    <cellStyle name="Vejica 2 2 2 3 8 2 2 3" xfId="18030"/>
    <cellStyle name="Vejica 2 2 2 3 8 2 2 3 2" xfId="32188"/>
    <cellStyle name="Vejica 2 2 2 3 8 2 2 4" xfId="22288"/>
    <cellStyle name="Vejica 2 2 2 3 8 2 2 5" xfId="9578"/>
    <cellStyle name="Vejica 2 2 2 3 8 2 3" xfId="2501"/>
    <cellStyle name="Vejica 2 2 2 3 8 2 3 2" xfId="12396"/>
    <cellStyle name="Vejica 2 2 2 3 8 2 3 2 2" xfId="26554"/>
    <cellStyle name="Vejica 2 2 2 3 8 2 3 3" xfId="16622"/>
    <cellStyle name="Vejica 2 2 2 3 8 2 3 3 2" xfId="30780"/>
    <cellStyle name="Vejica 2 2 2 3 8 2 3 4" xfId="20880"/>
    <cellStyle name="Vejica 2 2 2 3 8 2 3 5" xfId="8170"/>
    <cellStyle name="Vejica 2 2 2 3 8 2 4" xfId="6762"/>
    <cellStyle name="Vejica 2 2 2 3 8 2 4 2" xfId="23704"/>
    <cellStyle name="Vejica 2 2 2 3 8 2 5" xfId="10988"/>
    <cellStyle name="Vejica 2 2 2 3 8 2 5 2" xfId="25146"/>
    <cellStyle name="Vejica 2 2 2 3 8 2 6" xfId="15214"/>
    <cellStyle name="Vejica 2 2 2 3 8 2 6 2" xfId="29372"/>
    <cellStyle name="Vejica 2 2 2 3 8 2 7" xfId="19472"/>
    <cellStyle name="Vejica 2 2 2 3 8 2 8" xfId="5317"/>
    <cellStyle name="Vejica 2 2 2 3 8 2 9" xfId="33628"/>
    <cellStyle name="Vejica 2 2 2 3 8 3" xfId="3205"/>
    <cellStyle name="Vejica 2 2 2 3 8 3 2" xfId="13100"/>
    <cellStyle name="Vejica 2 2 2 3 8 3 2 2" xfId="27258"/>
    <cellStyle name="Vejica 2 2 2 3 8 3 3" xfId="17326"/>
    <cellStyle name="Vejica 2 2 2 3 8 3 3 2" xfId="31484"/>
    <cellStyle name="Vejica 2 2 2 3 8 3 4" xfId="21584"/>
    <cellStyle name="Vejica 2 2 2 3 8 3 5" xfId="8874"/>
    <cellStyle name="Vejica 2 2 2 3 8 4" xfId="1797"/>
    <cellStyle name="Vejica 2 2 2 3 8 4 2" xfId="11692"/>
    <cellStyle name="Vejica 2 2 2 3 8 4 2 2" xfId="25850"/>
    <cellStyle name="Vejica 2 2 2 3 8 4 3" xfId="15918"/>
    <cellStyle name="Vejica 2 2 2 3 8 4 3 2" xfId="30076"/>
    <cellStyle name="Vejica 2 2 2 3 8 4 4" xfId="20176"/>
    <cellStyle name="Vejica 2 2 2 3 8 4 5" xfId="7466"/>
    <cellStyle name="Vejica 2 2 2 3 8 5" xfId="6058"/>
    <cellStyle name="Vejica 2 2 2 3 8 5 2" xfId="23000"/>
    <cellStyle name="Vejica 2 2 2 3 8 6" xfId="10284"/>
    <cellStyle name="Vejica 2 2 2 3 8 6 2" xfId="24442"/>
    <cellStyle name="Vejica 2 2 2 3 8 7" xfId="14510"/>
    <cellStyle name="Vejica 2 2 2 3 8 7 2" xfId="28668"/>
    <cellStyle name="Vejica 2 2 2 3 8 8" xfId="18768"/>
    <cellStyle name="Vejica 2 2 2 3 8 9" xfId="4613"/>
    <cellStyle name="Vejica 2 2 2 3 9" xfId="741"/>
    <cellStyle name="Vejica 2 2 2 3 9 2" xfId="3557"/>
    <cellStyle name="Vejica 2 2 2 3 9 2 2" xfId="13452"/>
    <cellStyle name="Vejica 2 2 2 3 9 2 2 2" xfId="27610"/>
    <cellStyle name="Vejica 2 2 2 3 9 2 3" xfId="17678"/>
    <cellStyle name="Vejica 2 2 2 3 9 2 3 2" xfId="31836"/>
    <cellStyle name="Vejica 2 2 2 3 9 2 4" xfId="21936"/>
    <cellStyle name="Vejica 2 2 2 3 9 2 5" xfId="9226"/>
    <cellStyle name="Vejica 2 2 2 3 9 3" xfId="2149"/>
    <cellStyle name="Vejica 2 2 2 3 9 3 2" xfId="12044"/>
    <cellStyle name="Vejica 2 2 2 3 9 3 2 2" xfId="26202"/>
    <cellStyle name="Vejica 2 2 2 3 9 3 3" xfId="16270"/>
    <cellStyle name="Vejica 2 2 2 3 9 3 3 2" xfId="30428"/>
    <cellStyle name="Vejica 2 2 2 3 9 3 4" xfId="20528"/>
    <cellStyle name="Vejica 2 2 2 3 9 3 5" xfId="7818"/>
    <cellStyle name="Vejica 2 2 2 3 9 4" xfId="6410"/>
    <cellStyle name="Vejica 2 2 2 3 9 4 2" xfId="23352"/>
    <cellStyle name="Vejica 2 2 2 3 9 5" xfId="10636"/>
    <cellStyle name="Vejica 2 2 2 3 9 5 2" xfId="24794"/>
    <cellStyle name="Vejica 2 2 2 3 9 6" xfId="14862"/>
    <cellStyle name="Vejica 2 2 2 3 9 6 2" xfId="29020"/>
    <cellStyle name="Vejica 2 2 2 3 9 7" xfId="19120"/>
    <cellStyle name="Vejica 2 2 2 3 9 8" xfId="4965"/>
    <cellStyle name="Vejica 2 2 2 3 9 9" xfId="33276"/>
    <cellStyle name="Vejica 2 2 2 4" xfId="83"/>
    <cellStyle name="Vejica 2 2 2 4 10" xfId="14173"/>
    <cellStyle name="Vejica 2 2 2 4 10 2" xfId="28331"/>
    <cellStyle name="Vejica 2 2 2 4 11" xfId="18431"/>
    <cellStyle name="Vejica 2 2 2 4 12" xfId="4308"/>
    <cellStyle name="Vejica 2 2 2 4 13" xfId="32619"/>
    <cellStyle name="Vejica 2 2 2 4 2" xfId="243"/>
    <cellStyle name="Vejica 2 2 2 4 2 10" xfId="4468"/>
    <cellStyle name="Vejica 2 2 2 4 2 11" xfId="32779"/>
    <cellStyle name="Vejica 2 2 2 4 2 2" xfId="596"/>
    <cellStyle name="Vejica 2 2 2 4 2 2 10" xfId="33131"/>
    <cellStyle name="Vejica 2 2 2 4 2 2 2" xfId="1300"/>
    <cellStyle name="Vejica 2 2 2 4 2 2 2 2" xfId="4116"/>
    <cellStyle name="Vejica 2 2 2 4 2 2 2 2 2" xfId="14011"/>
    <cellStyle name="Vejica 2 2 2 4 2 2 2 2 2 2" xfId="28169"/>
    <cellStyle name="Vejica 2 2 2 4 2 2 2 2 3" xfId="18237"/>
    <cellStyle name="Vejica 2 2 2 4 2 2 2 2 3 2" xfId="32395"/>
    <cellStyle name="Vejica 2 2 2 4 2 2 2 2 4" xfId="22495"/>
    <cellStyle name="Vejica 2 2 2 4 2 2 2 2 5" xfId="9785"/>
    <cellStyle name="Vejica 2 2 2 4 2 2 2 3" xfId="2708"/>
    <cellStyle name="Vejica 2 2 2 4 2 2 2 3 2" xfId="12603"/>
    <cellStyle name="Vejica 2 2 2 4 2 2 2 3 2 2" xfId="26761"/>
    <cellStyle name="Vejica 2 2 2 4 2 2 2 3 3" xfId="16829"/>
    <cellStyle name="Vejica 2 2 2 4 2 2 2 3 3 2" xfId="30987"/>
    <cellStyle name="Vejica 2 2 2 4 2 2 2 3 4" xfId="21087"/>
    <cellStyle name="Vejica 2 2 2 4 2 2 2 3 5" xfId="8377"/>
    <cellStyle name="Vejica 2 2 2 4 2 2 2 4" xfId="6969"/>
    <cellStyle name="Vejica 2 2 2 4 2 2 2 4 2" xfId="23911"/>
    <cellStyle name="Vejica 2 2 2 4 2 2 2 5" xfId="11195"/>
    <cellStyle name="Vejica 2 2 2 4 2 2 2 5 2" xfId="25353"/>
    <cellStyle name="Vejica 2 2 2 4 2 2 2 6" xfId="15421"/>
    <cellStyle name="Vejica 2 2 2 4 2 2 2 6 2" xfId="29579"/>
    <cellStyle name="Vejica 2 2 2 4 2 2 2 7" xfId="19679"/>
    <cellStyle name="Vejica 2 2 2 4 2 2 2 8" xfId="5524"/>
    <cellStyle name="Vejica 2 2 2 4 2 2 2 9" xfId="33835"/>
    <cellStyle name="Vejica 2 2 2 4 2 2 3" xfId="3412"/>
    <cellStyle name="Vejica 2 2 2 4 2 2 3 2" xfId="13307"/>
    <cellStyle name="Vejica 2 2 2 4 2 2 3 2 2" xfId="27465"/>
    <cellStyle name="Vejica 2 2 2 4 2 2 3 3" xfId="17533"/>
    <cellStyle name="Vejica 2 2 2 4 2 2 3 3 2" xfId="31691"/>
    <cellStyle name="Vejica 2 2 2 4 2 2 3 4" xfId="21791"/>
    <cellStyle name="Vejica 2 2 2 4 2 2 3 5" xfId="9081"/>
    <cellStyle name="Vejica 2 2 2 4 2 2 4" xfId="2004"/>
    <cellStyle name="Vejica 2 2 2 4 2 2 4 2" xfId="11899"/>
    <cellStyle name="Vejica 2 2 2 4 2 2 4 2 2" xfId="26057"/>
    <cellStyle name="Vejica 2 2 2 4 2 2 4 3" xfId="16125"/>
    <cellStyle name="Vejica 2 2 2 4 2 2 4 3 2" xfId="30283"/>
    <cellStyle name="Vejica 2 2 2 4 2 2 4 4" xfId="20383"/>
    <cellStyle name="Vejica 2 2 2 4 2 2 4 5" xfId="7673"/>
    <cellStyle name="Vejica 2 2 2 4 2 2 5" xfId="6265"/>
    <cellStyle name="Vejica 2 2 2 4 2 2 5 2" xfId="23207"/>
    <cellStyle name="Vejica 2 2 2 4 2 2 6" xfId="10491"/>
    <cellStyle name="Vejica 2 2 2 4 2 2 6 2" xfId="24649"/>
    <cellStyle name="Vejica 2 2 2 4 2 2 7" xfId="14717"/>
    <cellStyle name="Vejica 2 2 2 4 2 2 7 2" xfId="28875"/>
    <cellStyle name="Vejica 2 2 2 4 2 2 8" xfId="18975"/>
    <cellStyle name="Vejica 2 2 2 4 2 2 9" xfId="4820"/>
    <cellStyle name="Vejica 2 2 2 4 2 3" xfId="948"/>
    <cellStyle name="Vejica 2 2 2 4 2 3 2" xfId="3764"/>
    <cellStyle name="Vejica 2 2 2 4 2 3 2 2" xfId="13659"/>
    <cellStyle name="Vejica 2 2 2 4 2 3 2 2 2" xfId="27817"/>
    <cellStyle name="Vejica 2 2 2 4 2 3 2 3" xfId="17885"/>
    <cellStyle name="Vejica 2 2 2 4 2 3 2 3 2" xfId="32043"/>
    <cellStyle name="Vejica 2 2 2 4 2 3 2 4" xfId="22143"/>
    <cellStyle name="Vejica 2 2 2 4 2 3 2 5" xfId="9433"/>
    <cellStyle name="Vejica 2 2 2 4 2 3 3" xfId="2356"/>
    <cellStyle name="Vejica 2 2 2 4 2 3 3 2" xfId="12251"/>
    <cellStyle name="Vejica 2 2 2 4 2 3 3 2 2" xfId="26409"/>
    <cellStyle name="Vejica 2 2 2 4 2 3 3 3" xfId="16477"/>
    <cellStyle name="Vejica 2 2 2 4 2 3 3 3 2" xfId="30635"/>
    <cellStyle name="Vejica 2 2 2 4 2 3 3 4" xfId="20735"/>
    <cellStyle name="Vejica 2 2 2 4 2 3 3 5" xfId="8025"/>
    <cellStyle name="Vejica 2 2 2 4 2 3 4" xfId="6617"/>
    <cellStyle name="Vejica 2 2 2 4 2 3 4 2" xfId="23559"/>
    <cellStyle name="Vejica 2 2 2 4 2 3 5" xfId="10843"/>
    <cellStyle name="Vejica 2 2 2 4 2 3 5 2" xfId="25001"/>
    <cellStyle name="Vejica 2 2 2 4 2 3 6" xfId="15069"/>
    <cellStyle name="Vejica 2 2 2 4 2 3 6 2" xfId="29227"/>
    <cellStyle name="Vejica 2 2 2 4 2 3 7" xfId="19327"/>
    <cellStyle name="Vejica 2 2 2 4 2 3 8" xfId="5172"/>
    <cellStyle name="Vejica 2 2 2 4 2 3 9" xfId="33483"/>
    <cellStyle name="Vejica 2 2 2 4 2 4" xfId="3060"/>
    <cellStyle name="Vejica 2 2 2 4 2 4 2" xfId="12955"/>
    <cellStyle name="Vejica 2 2 2 4 2 4 2 2" xfId="27113"/>
    <cellStyle name="Vejica 2 2 2 4 2 4 3" xfId="17181"/>
    <cellStyle name="Vejica 2 2 2 4 2 4 3 2" xfId="31339"/>
    <cellStyle name="Vejica 2 2 2 4 2 4 4" xfId="21439"/>
    <cellStyle name="Vejica 2 2 2 4 2 4 5" xfId="8729"/>
    <cellStyle name="Vejica 2 2 2 4 2 5" xfId="1652"/>
    <cellStyle name="Vejica 2 2 2 4 2 5 2" xfId="11547"/>
    <cellStyle name="Vejica 2 2 2 4 2 5 2 2" xfId="25705"/>
    <cellStyle name="Vejica 2 2 2 4 2 5 3" xfId="15773"/>
    <cellStyle name="Vejica 2 2 2 4 2 5 3 2" xfId="29931"/>
    <cellStyle name="Vejica 2 2 2 4 2 5 4" xfId="20031"/>
    <cellStyle name="Vejica 2 2 2 4 2 5 5" xfId="7321"/>
    <cellStyle name="Vejica 2 2 2 4 2 6" xfId="5913"/>
    <cellStyle name="Vejica 2 2 2 4 2 6 2" xfId="22855"/>
    <cellStyle name="Vejica 2 2 2 4 2 7" xfId="10139"/>
    <cellStyle name="Vejica 2 2 2 4 2 7 2" xfId="24297"/>
    <cellStyle name="Vejica 2 2 2 4 2 8" xfId="14365"/>
    <cellStyle name="Vejica 2 2 2 4 2 8 2" xfId="28523"/>
    <cellStyle name="Vejica 2 2 2 4 2 9" xfId="18623"/>
    <cellStyle name="Vejica 2 2 2 4 3" xfId="359"/>
    <cellStyle name="Vejica 2 2 2 4 3 10" xfId="4583"/>
    <cellStyle name="Vejica 2 2 2 4 3 11" xfId="32894"/>
    <cellStyle name="Vejica 2 2 2 4 3 2" xfId="711"/>
    <cellStyle name="Vejica 2 2 2 4 3 2 10" xfId="33246"/>
    <cellStyle name="Vejica 2 2 2 4 3 2 2" xfId="1415"/>
    <cellStyle name="Vejica 2 2 2 4 3 2 2 2" xfId="4231"/>
    <cellStyle name="Vejica 2 2 2 4 3 2 2 2 2" xfId="14126"/>
    <cellStyle name="Vejica 2 2 2 4 3 2 2 2 2 2" xfId="28284"/>
    <cellStyle name="Vejica 2 2 2 4 3 2 2 2 3" xfId="18352"/>
    <cellStyle name="Vejica 2 2 2 4 3 2 2 2 3 2" xfId="32510"/>
    <cellStyle name="Vejica 2 2 2 4 3 2 2 2 4" xfId="22610"/>
    <cellStyle name="Vejica 2 2 2 4 3 2 2 2 5" xfId="9900"/>
    <cellStyle name="Vejica 2 2 2 4 3 2 2 3" xfId="2823"/>
    <cellStyle name="Vejica 2 2 2 4 3 2 2 3 2" xfId="12718"/>
    <cellStyle name="Vejica 2 2 2 4 3 2 2 3 2 2" xfId="26876"/>
    <cellStyle name="Vejica 2 2 2 4 3 2 2 3 3" xfId="16944"/>
    <cellStyle name="Vejica 2 2 2 4 3 2 2 3 3 2" xfId="31102"/>
    <cellStyle name="Vejica 2 2 2 4 3 2 2 3 4" xfId="21202"/>
    <cellStyle name="Vejica 2 2 2 4 3 2 2 3 5" xfId="8492"/>
    <cellStyle name="Vejica 2 2 2 4 3 2 2 4" xfId="7084"/>
    <cellStyle name="Vejica 2 2 2 4 3 2 2 4 2" xfId="24026"/>
    <cellStyle name="Vejica 2 2 2 4 3 2 2 5" xfId="11310"/>
    <cellStyle name="Vejica 2 2 2 4 3 2 2 5 2" xfId="25468"/>
    <cellStyle name="Vejica 2 2 2 4 3 2 2 6" xfId="15536"/>
    <cellStyle name="Vejica 2 2 2 4 3 2 2 6 2" xfId="29694"/>
    <cellStyle name="Vejica 2 2 2 4 3 2 2 7" xfId="19794"/>
    <cellStyle name="Vejica 2 2 2 4 3 2 2 8" xfId="5639"/>
    <cellStyle name="Vejica 2 2 2 4 3 2 2 9" xfId="33950"/>
    <cellStyle name="Vejica 2 2 2 4 3 2 3" xfId="3527"/>
    <cellStyle name="Vejica 2 2 2 4 3 2 3 2" xfId="13422"/>
    <cellStyle name="Vejica 2 2 2 4 3 2 3 2 2" xfId="27580"/>
    <cellStyle name="Vejica 2 2 2 4 3 2 3 3" xfId="17648"/>
    <cellStyle name="Vejica 2 2 2 4 3 2 3 3 2" xfId="31806"/>
    <cellStyle name="Vejica 2 2 2 4 3 2 3 4" xfId="21906"/>
    <cellStyle name="Vejica 2 2 2 4 3 2 3 5" xfId="9196"/>
    <cellStyle name="Vejica 2 2 2 4 3 2 4" xfId="2119"/>
    <cellStyle name="Vejica 2 2 2 4 3 2 4 2" xfId="12014"/>
    <cellStyle name="Vejica 2 2 2 4 3 2 4 2 2" xfId="26172"/>
    <cellStyle name="Vejica 2 2 2 4 3 2 4 3" xfId="16240"/>
    <cellStyle name="Vejica 2 2 2 4 3 2 4 3 2" xfId="30398"/>
    <cellStyle name="Vejica 2 2 2 4 3 2 4 4" xfId="20498"/>
    <cellStyle name="Vejica 2 2 2 4 3 2 4 5" xfId="7788"/>
    <cellStyle name="Vejica 2 2 2 4 3 2 5" xfId="6380"/>
    <cellStyle name="Vejica 2 2 2 4 3 2 5 2" xfId="23322"/>
    <cellStyle name="Vejica 2 2 2 4 3 2 6" xfId="10606"/>
    <cellStyle name="Vejica 2 2 2 4 3 2 6 2" xfId="24764"/>
    <cellStyle name="Vejica 2 2 2 4 3 2 7" xfId="14832"/>
    <cellStyle name="Vejica 2 2 2 4 3 2 7 2" xfId="28990"/>
    <cellStyle name="Vejica 2 2 2 4 3 2 8" xfId="19090"/>
    <cellStyle name="Vejica 2 2 2 4 3 2 9" xfId="4935"/>
    <cellStyle name="Vejica 2 2 2 4 3 3" xfId="1063"/>
    <cellStyle name="Vejica 2 2 2 4 3 3 2" xfId="3879"/>
    <cellStyle name="Vejica 2 2 2 4 3 3 2 2" xfId="13774"/>
    <cellStyle name="Vejica 2 2 2 4 3 3 2 2 2" xfId="27932"/>
    <cellStyle name="Vejica 2 2 2 4 3 3 2 3" xfId="18000"/>
    <cellStyle name="Vejica 2 2 2 4 3 3 2 3 2" xfId="32158"/>
    <cellStyle name="Vejica 2 2 2 4 3 3 2 4" xfId="22258"/>
    <cellStyle name="Vejica 2 2 2 4 3 3 2 5" xfId="9548"/>
    <cellStyle name="Vejica 2 2 2 4 3 3 3" xfId="2471"/>
    <cellStyle name="Vejica 2 2 2 4 3 3 3 2" xfId="12366"/>
    <cellStyle name="Vejica 2 2 2 4 3 3 3 2 2" xfId="26524"/>
    <cellStyle name="Vejica 2 2 2 4 3 3 3 3" xfId="16592"/>
    <cellStyle name="Vejica 2 2 2 4 3 3 3 3 2" xfId="30750"/>
    <cellStyle name="Vejica 2 2 2 4 3 3 3 4" xfId="20850"/>
    <cellStyle name="Vejica 2 2 2 4 3 3 3 5" xfId="8140"/>
    <cellStyle name="Vejica 2 2 2 4 3 3 4" xfId="6732"/>
    <cellStyle name="Vejica 2 2 2 4 3 3 4 2" xfId="23674"/>
    <cellStyle name="Vejica 2 2 2 4 3 3 5" xfId="10958"/>
    <cellStyle name="Vejica 2 2 2 4 3 3 5 2" xfId="25116"/>
    <cellStyle name="Vejica 2 2 2 4 3 3 6" xfId="15184"/>
    <cellStyle name="Vejica 2 2 2 4 3 3 6 2" xfId="29342"/>
    <cellStyle name="Vejica 2 2 2 4 3 3 7" xfId="19442"/>
    <cellStyle name="Vejica 2 2 2 4 3 3 8" xfId="5287"/>
    <cellStyle name="Vejica 2 2 2 4 3 3 9" xfId="33598"/>
    <cellStyle name="Vejica 2 2 2 4 3 4" xfId="3175"/>
    <cellStyle name="Vejica 2 2 2 4 3 4 2" xfId="13070"/>
    <cellStyle name="Vejica 2 2 2 4 3 4 2 2" xfId="27228"/>
    <cellStyle name="Vejica 2 2 2 4 3 4 3" xfId="17296"/>
    <cellStyle name="Vejica 2 2 2 4 3 4 3 2" xfId="31454"/>
    <cellStyle name="Vejica 2 2 2 4 3 4 4" xfId="21554"/>
    <cellStyle name="Vejica 2 2 2 4 3 4 5" xfId="8844"/>
    <cellStyle name="Vejica 2 2 2 4 3 5" xfId="1767"/>
    <cellStyle name="Vejica 2 2 2 4 3 5 2" xfId="11662"/>
    <cellStyle name="Vejica 2 2 2 4 3 5 2 2" xfId="25820"/>
    <cellStyle name="Vejica 2 2 2 4 3 5 3" xfId="15888"/>
    <cellStyle name="Vejica 2 2 2 4 3 5 3 2" xfId="30046"/>
    <cellStyle name="Vejica 2 2 2 4 3 5 4" xfId="20146"/>
    <cellStyle name="Vejica 2 2 2 4 3 5 5" xfId="7436"/>
    <cellStyle name="Vejica 2 2 2 4 3 6" xfId="6028"/>
    <cellStyle name="Vejica 2 2 2 4 3 6 2" xfId="22970"/>
    <cellStyle name="Vejica 2 2 2 4 3 7" xfId="10254"/>
    <cellStyle name="Vejica 2 2 2 4 3 7 2" xfId="24412"/>
    <cellStyle name="Vejica 2 2 2 4 3 8" xfId="14480"/>
    <cellStyle name="Vejica 2 2 2 4 3 8 2" xfId="28638"/>
    <cellStyle name="Vejica 2 2 2 4 3 9" xfId="18738"/>
    <cellStyle name="Vejica 2 2 2 4 4" xfId="468"/>
    <cellStyle name="Vejica 2 2 2 4 4 10" xfId="33003"/>
    <cellStyle name="Vejica 2 2 2 4 4 2" xfId="1172"/>
    <cellStyle name="Vejica 2 2 2 4 4 2 2" xfId="3988"/>
    <cellStyle name="Vejica 2 2 2 4 4 2 2 2" xfId="13883"/>
    <cellStyle name="Vejica 2 2 2 4 4 2 2 2 2" xfId="28041"/>
    <cellStyle name="Vejica 2 2 2 4 4 2 2 3" xfId="18109"/>
    <cellStyle name="Vejica 2 2 2 4 4 2 2 3 2" xfId="32267"/>
    <cellStyle name="Vejica 2 2 2 4 4 2 2 4" xfId="22367"/>
    <cellStyle name="Vejica 2 2 2 4 4 2 2 5" xfId="9657"/>
    <cellStyle name="Vejica 2 2 2 4 4 2 3" xfId="2580"/>
    <cellStyle name="Vejica 2 2 2 4 4 2 3 2" xfId="12475"/>
    <cellStyle name="Vejica 2 2 2 4 4 2 3 2 2" xfId="26633"/>
    <cellStyle name="Vejica 2 2 2 4 4 2 3 3" xfId="16701"/>
    <cellStyle name="Vejica 2 2 2 4 4 2 3 3 2" xfId="30859"/>
    <cellStyle name="Vejica 2 2 2 4 4 2 3 4" xfId="20959"/>
    <cellStyle name="Vejica 2 2 2 4 4 2 3 5" xfId="8249"/>
    <cellStyle name="Vejica 2 2 2 4 4 2 4" xfId="6841"/>
    <cellStyle name="Vejica 2 2 2 4 4 2 4 2" xfId="23783"/>
    <cellStyle name="Vejica 2 2 2 4 4 2 5" xfId="11067"/>
    <cellStyle name="Vejica 2 2 2 4 4 2 5 2" xfId="25225"/>
    <cellStyle name="Vejica 2 2 2 4 4 2 6" xfId="15293"/>
    <cellStyle name="Vejica 2 2 2 4 4 2 6 2" xfId="29451"/>
    <cellStyle name="Vejica 2 2 2 4 4 2 7" xfId="19551"/>
    <cellStyle name="Vejica 2 2 2 4 4 2 8" xfId="5396"/>
    <cellStyle name="Vejica 2 2 2 4 4 2 9" xfId="33707"/>
    <cellStyle name="Vejica 2 2 2 4 4 3" xfId="3284"/>
    <cellStyle name="Vejica 2 2 2 4 4 3 2" xfId="13179"/>
    <cellStyle name="Vejica 2 2 2 4 4 3 2 2" xfId="27337"/>
    <cellStyle name="Vejica 2 2 2 4 4 3 3" xfId="17405"/>
    <cellStyle name="Vejica 2 2 2 4 4 3 3 2" xfId="31563"/>
    <cellStyle name="Vejica 2 2 2 4 4 3 4" xfId="21663"/>
    <cellStyle name="Vejica 2 2 2 4 4 3 5" xfId="8953"/>
    <cellStyle name="Vejica 2 2 2 4 4 4" xfId="1876"/>
    <cellStyle name="Vejica 2 2 2 4 4 4 2" xfId="11771"/>
    <cellStyle name="Vejica 2 2 2 4 4 4 2 2" xfId="25929"/>
    <cellStyle name="Vejica 2 2 2 4 4 4 3" xfId="15997"/>
    <cellStyle name="Vejica 2 2 2 4 4 4 3 2" xfId="30155"/>
    <cellStyle name="Vejica 2 2 2 4 4 4 4" xfId="20255"/>
    <cellStyle name="Vejica 2 2 2 4 4 4 5" xfId="7545"/>
    <cellStyle name="Vejica 2 2 2 4 4 5" xfId="6137"/>
    <cellStyle name="Vejica 2 2 2 4 4 5 2" xfId="23079"/>
    <cellStyle name="Vejica 2 2 2 4 4 6" xfId="10363"/>
    <cellStyle name="Vejica 2 2 2 4 4 6 2" xfId="24521"/>
    <cellStyle name="Vejica 2 2 2 4 4 7" xfId="14589"/>
    <cellStyle name="Vejica 2 2 2 4 4 7 2" xfId="28747"/>
    <cellStyle name="Vejica 2 2 2 4 4 8" xfId="18847"/>
    <cellStyle name="Vejica 2 2 2 4 4 9" xfId="4692"/>
    <cellStyle name="Vejica 2 2 2 4 5" xfId="820"/>
    <cellStyle name="Vejica 2 2 2 4 5 2" xfId="3636"/>
    <cellStyle name="Vejica 2 2 2 4 5 2 2" xfId="13531"/>
    <cellStyle name="Vejica 2 2 2 4 5 2 2 2" xfId="27689"/>
    <cellStyle name="Vejica 2 2 2 4 5 2 3" xfId="17757"/>
    <cellStyle name="Vejica 2 2 2 4 5 2 3 2" xfId="31915"/>
    <cellStyle name="Vejica 2 2 2 4 5 2 4" xfId="22015"/>
    <cellStyle name="Vejica 2 2 2 4 5 2 5" xfId="9305"/>
    <cellStyle name="Vejica 2 2 2 4 5 3" xfId="2228"/>
    <cellStyle name="Vejica 2 2 2 4 5 3 2" xfId="12123"/>
    <cellStyle name="Vejica 2 2 2 4 5 3 2 2" xfId="26281"/>
    <cellStyle name="Vejica 2 2 2 4 5 3 3" xfId="16349"/>
    <cellStyle name="Vejica 2 2 2 4 5 3 3 2" xfId="30507"/>
    <cellStyle name="Vejica 2 2 2 4 5 3 4" xfId="20607"/>
    <cellStyle name="Vejica 2 2 2 4 5 3 5" xfId="7897"/>
    <cellStyle name="Vejica 2 2 2 4 5 4" xfId="6489"/>
    <cellStyle name="Vejica 2 2 2 4 5 4 2" xfId="23431"/>
    <cellStyle name="Vejica 2 2 2 4 5 5" xfId="10715"/>
    <cellStyle name="Vejica 2 2 2 4 5 5 2" xfId="24873"/>
    <cellStyle name="Vejica 2 2 2 4 5 6" xfId="14941"/>
    <cellStyle name="Vejica 2 2 2 4 5 6 2" xfId="29099"/>
    <cellStyle name="Vejica 2 2 2 4 5 7" xfId="19199"/>
    <cellStyle name="Vejica 2 2 2 4 5 8" xfId="5044"/>
    <cellStyle name="Vejica 2 2 2 4 5 9" xfId="33355"/>
    <cellStyle name="Vejica 2 2 2 4 6" xfId="2900"/>
    <cellStyle name="Vejica 2 2 2 4 6 2" xfId="12795"/>
    <cellStyle name="Vejica 2 2 2 4 6 2 2" xfId="26953"/>
    <cellStyle name="Vejica 2 2 2 4 6 3" xfId="17021"/>
    <cellStyle name="Vejica 2 2 2 4 6 3 2" xfId="31179"/>
    <cellStyle name="Vejica 2 2 2 4 6 4" xfId="21279"/>
    <cellStyle name="Vejica 2 2 2 4 6 5" xfId="8569"/>
    <cellStyle name="Vejica 2 2 2 4 7" xfId="1492"/>
    <cellStyle name="Vejica 2 2 2 4 7 2" xfId="11387"/>
    <cellStyle name="Vejica 2 2 2 4 7 2 2" xfId="25545"/>
    <cellStyle name="Vejica 2 2 2 4 7 3" xfId="15613"/>
    <cellStyle name="Vejica 2 2 2 4 7 3 2" xfId="29771"/>
    <cellStyle name="Vejica 2 2 2 4 7 4" xfId="19871"/>
    <cellStyle name="Vejica 2 2 2 4 7 5" xfId="7161"/>
    <cellStyle name="Vejica 2 2 2 4 8" xfId="5721"/>
    <cellStyle name="Vejica 2 2 2 4 8 2" xfId="22663"/>
    <cellStyle name="Vejica 2 2 2 4 9" xfId="9947"/>
    <cellStyle name="Vejica 2 2 2 4 9 2" xfId="24105"/>
    <cellStyle name="Vejica 2 2 2 5" xfId="115"/>
    <cellStyle name="Vejica 2 2 2 5 10" xfId="18495"/>
    <cellStyle name="Vejica 2 2 2 5 11" xfId="4340"/>
    <cellStyle name="Vejica 2 2 2 5 12" xfId="32651"/>
    <cellStyle name="Vejica 2 2 2 5 2" xfId="275"/>
    <cellStyle name="Vejica 2 2 2 5 2 10" xfId="4500"/>
    <cellStyle name="Vejica 2 2 2 5 2 11" xfId="32811"/>
    <cellStyle name="Vejica 2 2 2 5 2 2" xfId="628"/>
    <cellStyle name="Vejica 2 2 2 5 2 2 10" xfId="33163"/>
    <cellStyle name="Vejica 2 2 2 5 2 2 2" xfId="1332"/>
    <cellStyle name="Vejica 2 2 2 5 2 2 2 2" xfId="4148"/>
    <cellStyle name="Vejica 2 2 2 5 2 2 2 2 2" xfId="14043"/>
    <cellStyle name="Vejica 2 2 2 5 2 2 2 2 2 2" xfId="28201"/>
    <cellStyle name="Vejica 2 2 2 5 2 2 2 2 3" xfId="18269"/>
    <cellStyle name="Vejica 2 2 2 5 2 2 2 2 3 2" xfId="32427"/>
    <cellStyle name="Vejica 2 2 2 5 2 2 2 2 4" xfId="22527"/>
    <cellStyle name="Vejica 2 2 2 5 2 2 2 2 5" xfId="9817"/>
    <cellStyle name="Vejica 2 2 2 5 2 2 2 3" xfId="2740"/>
    <cellStyle name="Vejica 2 2 2 5 2 2 2 3 2" xfId="12635"/>
    <cellStyle name="Vejica 2 2 2 5 2 2 2 3 2 2" xfId="26793"/>
    <cellStyle name="Vejica 2 2 2 5 2 2 2 3 3" xfId="16861"/>
    <cellStyle name="Vejica 2 2 2 5 2 2 2 3 3 2" xfId="31019"/>
    <cellStyle name="Vejica 2 2 2 5 2 2 2 3 4" xfId="21119"/>
    <cellStyle name="Vejica 2 2 2 5 2 2 2 3 5" xfId="8409"/>
    <cellStyle name="Vejica 2 2 2 5 2 2 2 4" xfId="7001"/>
    <cellStyle name="Vejica 2 2 2 5 2 2 2 4 2" xfId="23943"/>
    <cellStyle name="Vejica 2 2 2 5 2 2 2 5" xfId="11227"/>
    <cellStyle name="Vejica 2 2 2 5 2 2 2 5 2" xfId="25385"/>
    <cellStyle name="Vejica 2 2 2 5 2 2 2 6" xfId="15453"/>
    <cellStyle name="Vejica 2 2 2 5 2 2 2 6 2" xfId="29611"/>
    <cellStyle name="Vejica 2 2 2 5 2 2 2 7" xfId="19711"/>
    <cellStyle name="Vejica 2 2 2 5 2 2 2 8" xfId="5556"/>
    <cellStyle name="Vejica 2 2 2 5 2 2 2 9" xfId="33867"/>
    <cellStyle name="Vejica 2 2 2 5 2 2 3" xfId="3444"/>
    <cellStyle name="Vejica 2 2 2 5 2 2 3 2" xfId="13339"/>
    <cellStyle name="Vejica 2 2 2 5 2 2 3 2 2" xfId="27497"/>
    <cellStyle name="Vejica 2 2 2 5 2 2 3 3" xfId="17565"/>
    <cellStyle name="Vejica 2 2 2 5 2 2 3 3 2" xfId="31723"/>
    <cellStyle name="Vejica 2 2 2 5 2 2 3 4" xfId="21823"/>
    <cellStyle name="Vejica 2 2 2 5 2 2 3 5" xfId="9113"/>
    <cellStyle name="Vejica 2 2 2 5 2 2 4" xfId="2036"/>
    <cellStyle name="Vejica 2 2 2 5 2 2 4 2" xfId="11931"/>
    <cellStyle name="Vejica 2 2 2 5 2 2 4 2 2" xfId="26089"/>
    <cellStyle name="Vejica 2 2 2 5 2 2 4 3" xfId="16157"/>
    <cellStyle name="Vejica 2 2 2 5 2 2 4 3 2" xfId="30315"/>
    <cellStyle name="Vejica 2 2 2 5 2 2 4 4" xfId="20415"/>
    <cellStyle name="Vejica 2 2 2 5 2 2 4 5" xfId="7705"/>
    <cellStyle name="Vejica 2 2 2 5 2 2 5" xfId="6297"/>
    <cellStyle name="Vejica 2 2 2 5 2 2 5 2" xfId="23239"/>
    <cellStyle name="Vejica 2 2 2 5 2 2 6" xfId="10523"/>
    <cellStyle name="Vejica 2 2 2 5 2 2 6 2" xfId="24681"/>
    <cellStyle name="Vejica 2 2 2 5 2 2 7" xfId="14749"/>
    <cellStyle name="Vejica 2 2 2 5 2 2 7 2" xfId="28907"/>
    <cellStyle name="Vejica 2 2 2 5 2 2 8" xfId="19007"/>
    <cellStyle name="Vejica 2 2 2 5 2 2 9" xfId="4852"/>
    <cellStyle name="Vejica 2 2 2 5 2 3" xfId="980"/>
    <cellStyle name="Vejica 2 2 2 5 2 3 2" xfId="3796"/>
    <cellStyle name="Vejica 2 2 2 5 2 3 2 2" xfId="13691"/>
    <cellStyle name="Vejica 2 2 2 5 2 3 2 2 2" xfId="27849"/>
    <cellStyle name="Vejica 2 2 2 5 2 3 2 3" xfId="17917"/>
    <cellStyle name="Vejica 2 2 2 5 2 3 2 3 2" xfId="32075"/>
    <cellStyle name="Vejica 2 2 2 5 2 3 2 4" xfId="22175"/>
    <cellStyle name="Vejica 2 2 2 5 2 3 2 5" xfId="9465"/>
    <cellStyle name="Vejica 2 2 2 5 2 3 3" xfId="2388"/>
    <cellStyle name="Vejica 2 2 2 5 2 3 3 2" xfId="12283"/>
    <cellStyle name="Vejica 2 2 2 5 2 3 3 2 2" xfId="26441"/>
    <cellStyle name="Vejica 2 2 2 5 2 3 3 3" xfId="16509"/>
    <cellStyle name="Vejica 2 2 2 5 2 3 3 3 2" xfId="30667"/>
    <cellStyle name="Vejica 2 2 2 5 2 3 3 4" xfId="20767"/>
    <cellStyle name="Vejica 2 2 2 5 2 3 3 5" xfId="8057"/>
    <cellStyle name="Vejica 2 2 2 5 2 3 4" xfId="6649"/>
    <cellStyle name="Vejica 2 2 2 5 2 3 4 2" xfId="23591"/>
    <cellStyle name="Vejica 2 2 2 5 2 3 5" xfId="10875"/>
    <cellStyle name="Vejica 2 2 2 5 2 3 5 2" xfId="25033"/>
    <cellStyle name="Vejica 2 2 2 5 2 3 6" xfId="15101"/>
    <cellStyle name="Vejica 2 2 2 5 2 3 6 2" xfId="29259"/>
    <cellStyle name="Vejica 2 2 2 5 2 3 7" xfId="19359"/>
    <cellStyle name="Vejica 2 2 2 5 2 3 8" xfId="5204"/>
    <cellStyle name="Vejica 2 2 2 5 2 3 9" xfId="33515"/>
    <cellStyle name="Vejica 2 2 2 5 2 4" xfId="3092"/>
    <cellStyle name="Vejica 2 2 2 5 2 4 2" xfId="12987"/>
    <cellStyle name="Vejica 2 2 2 5 2 4 2 2" xfId="27145"/>
    <cellStyle name="Vejica 2 2 2 5 2 4 3" xfId="17213"/>
    <cellStyle name="Vejica 2 2 2 5 2 4 3 2" xfId="31371"/>
    <cellStyle name="Vejica 2 2 2 5 2 4 4" xfId="21471"/>
    <cellStyle name="Vejica 2 2 2 5 2 4 5" xfId="8761"/>
    <cellStyle name="Vejica 2 2 2 5 2 5" xfId="1684"/>
    <cellStyle name="Vejica 2 2 2 5 2 5 2" xfId="11579"/>
    <cellStyle name="Vejica 2 2 2 5 2 5 2 2" xfId="25737"/>
    <cellStyle name="Vejica 2 2 2 5 2 5 3" xfId="15805"/>
    <cellStyle name="Vejica 2 2 2 5 2 5 3 2" xfId="29963"/>
    <cellStyle name="Vejica 2 2 2 5 2 5 4" xfId="20063"/>
    <cellStyle name="Vejica 2 2 2 5 2 5 5" xfId="7353"/>
    <cellStyle name="Vejica 2 2 2 5 2 6" xfId="5945"/>
    <cellStyle name="Vejica 2 2 2 5 2 6 2" xfId="22887"/>
    <cellStyle name="Vejica 2 2 2 5 2 7" xfId="10171"/>
    <cellStyle name="Vejica 2 2 2 5 2 7 2" xfId="24329"/>
    <cellStyle name="Vejica 2 2 2 5 2 8" xfId="14397"/>
    <cellStyle name="Vejica 2 2 2 5 2 8 2" xfId="28555"/>
    <cellStyle name="Vejica 2 2 2 5 2 9" xfId="18655"/>
    <cellStyle name="Vejica 2 2 2 5 3" xfId="500"/>
    <cellStyle name="Vejica 2 2 2 5 3 10" xfId="33035"/>
    <cellStyle name="Vejica 2 2 2 5 3 2" xfId="1204"/>
    <cellStyle name="Vejica 2 2 2 5 3 2 2" xfId="4020"/>
    <cellStyle name="Vejica 2 2 2 5 3 2 2 2" xfId="13915"/>
    <cellStyle name="Vejica 2 2 2 5 3 2 2 2 2" xfId="28073"/>
    <cellStyle name="Vejica 2 2 2 5 3 2 2 3" xfId="18141"/>
    <cellStyle name="Vejica 2 2 2 5 3 2 2 3 2" xfId="32299"/>
    <cellStyle name="Vejica 2 2 2 5 3 2 2 4" xfId="22399"/>
    <cellStyle name="Vejica 2 2 2 5 3 2 2 5" xfId="9689"/>
    <cellStyle name="Vejica 2 2 2 5 3 2 3" xfId="2612"/>
    <cellStyle name="Vejica 2 2 2 5 3 2 3 2" xfId="12507"/>
    <cellStyle name="Vejica 2 2 2 5 3 2 3 2 2" xfId="26665"/>
    <cellStyle name="Vejica 2 2 2 5 3 2 3 3" xfId="16733"/>
    <cellStyle name="Vejica 2 2 2 5 3 2 3 3 2" xfId="30891"/>
    <cellStyle name="Vejica 2 2 2 5 3 2 3 4" xfId="20991"/>
    <cellStyle name="Vejica 2 2 2 5 3 2 3 5" xfId="8281"/>
    <cellStyle name="Vejica 2 2 2 5 3 2 4" xfId="6873"/>
    <cellStyle name="Vejica 2 2 2 5 3 2 4 2" xfId="23815"/>
    <cellStyle name="Vejica 2 2 2 5 3 2 5" xfId="11099"/>
    <cellStyle name="Vejica 2 2 2 5 3 2 5 2" xfId="25257"/>
    <cellStyle name="Vejica 2 2 2 5 3 2 6" xfId="15325"/>
    <cellStyle name="Vejica 2 2 2 5 3 2 6 2" xfId="29483"/>
    <cellStyle name="Vejica 2 2 2 5 3 2 7" xfId="19583"/>
    <cellStyle name="Vejica 2 2 2 5 3 2 8" xfId="5428"/>
    <cellStyle name="Vejica 2 2 2 5 3 2 9" xfId="33739"/>
    <cellStyle name="Vejica 2 2 2 5 3 3" xfId="3316"/>
    <cellStyle name="Vejica 2 2 2 5 3 3 2" xfId="13211"/>
    <cellStyle name="Vejica 2 2 2 5 3 3 2 2" xfId="27369"/>
    <cellStyle name="Vejica 2 2 2 5 3 3 3" xfId="17437"/>
    <cellStyle name="Vejica 2 2 2 5 3 3 3 2" xfId="31595"/>
    <cellStyle name="Vejica 2 2 2 5 3 3 4" xfId="21695"/>
    <cellStyle name="Vejica 2 2 2 5 3 3 5" xfId="8985"/>
    <cellStyle name="Vejica 2 2 2 5 3 4" xfId="1908"/>
    <cellStyle name="Vejica 2 2 2 5 3 4 2" xfId="11803"/>
    <cellStyle name="Vejica 2 2 2 5 3 4 2 2" xfId="25961"/>
    <cellStyle name="Vejica 2 2 2 5 3 4 3" xfId="16029"/>
    <cellStyle name="Vejica 2 2 2 5 3 4 3 2" xfId="30187"/>
    <cellStyle name="Vejica 2 2 2 5 3 4 4" xfId="20287"/>
    <cellStyle name="Vejica 2 2 2 5 3 4 5" xfId="7577"/>
    <cellStyle name="Vejica 2 2 2 5 3 5" xfId="6169"/>
    <cellStyle name="Vejica 2 2 2 5 3 5 2" xfId="23111"/>
    <cellStyle name="Vejica 2 2 2 5 3 6" xfId="10395"/>
    <cellStyle name="Vejica 2 2 2 5 3 6 2" xfId="24553"/>
    <cellStyle name="Vejica 2 2 2 5 3 7" xfId="14621"/>
    <cellStyle name="Vejica 2 2 2 5 3 7 2" xfId="28779"/>
    <cellStyle name="Vejica 2 2 2 5 3 8" xfId="18879"/>
    <cellStyle name="Vejica 2 2 2 5 3 9" xfId="4724"/>
    <cellStyle name="Vejica 2 2 2 5 4" xfId="852"/>
    <cellStyle name="Vejica 2 2 2 5 4 2" xfId="3668"/>
    <cellStyle name="Vejica 2 2 2 5 4 2 2" xfId="13563"/>
    <cellStyle name="Vejica 2 2 2 5 4 2 2 2" xfId="27721"/>
    <cellStyle name="Vejica 2 2 2 5 4 2 3" xfId="17789"/>
    <cellStyle name="Vejica 2 2 2 5 4 2 3 2" xfId="31947"/>
    <cellStyle name="Vejica 2 2 2 5 4 2 4" xfId="22047"/>
    <cellStyle name="Vejica 2 2 2 5 4 2 5" xfId="9337"/>
    <cellStyle name="Vejica 2 2 2 5 4 3" xfId="2260"/>
    <cellStyle name="Vejica 2 2 2 5 4 3 2" xfId="12155"/>
    <cellStyle name="Vejica 2 2 2 5 4 3 2 2" xfId="26313"/>
    <cellStyle name="Vejica 2 2 2 5 4 3 3" xfId="16381"/>
    <cellStyle name="Vejica 2 2 2 5 4 3 3 2" xfId="30539"/>
    <cellStyle name="Vejica 2 2 2 5 4 3 4" xfId="20639"/>
    <cellStyle name="Vejica 2 2 2 5 4 3 5" xfId="7929"/>
    <cellStyle name="Vejica 2 2 2 5 4 4" xfId="6521"/>
    <cellStyle name="Vejica 2 2 2 5 4 4 2" xfId="23463"/>
    <cellStyle name="Vejica 2 2 2 5 4 5" xfId="10747"/>
    <cellStyle name="Vejica 2 2 2 5 4 5 2" xfId="24905"/>
    <cellStyle name="Vejica 2 2 2 5 4 6" xfId="14973"/>
    <cellStyle name="Vejica 2 2 2 5 4 6 2" xfId="29131"/>
    <cellStyle name="Vejica 2 2 2 5 4 7" xfId="19231"/>
    <cellStyle name="Vejica 2 2 2 5 4 8" xfId="5076"/>
    <cellStyle name="Vejica 2 2 2 5 4 9" xfId="33387"/>
    <cellStyle name="Vejica 2 2 2 5 5" xfId="2932"/>
    <cellStyle name="Vejica 2 2 2 5 5 2" xfId="12827"/>
    <cellStyle name="Vejica 2 2 2 5 5 2 2" xfId="26985"/>
    <cellStyle name="Vejica 2 2 2 5 5 3" xfId="17053"/>
    <cellStyle name="Vejica 2 2 2 5 5 3 2" xfId="31211"/>
    <cellStyle name="Vejica 2 2 2 5 5 4" xfId="21311"/>
    <cellStyle name="Vejica 2 2 2 5 5 5" xfId="8601"/>
    <cellStyle name="Vejica 2 2 2 5 6" xfId="1524"/>
    <cellStyle name="Vejica 2 2 2 5 6 2" xfId="11419"/>
    <cellStyle name="Vejica 2 2 2 5 6 2 2" xfId="25577"/>
    <cellStyle name="Vejica 2 2 2 5 6 3" xfId="15645"/>
    <cellStyle name="Vejica 2 2 2 5 6 3 2" xfId="29803"/>
    <cellStyle name="Vejica 2 2 2 5 6 4" xfId="19903"/>
    <cellStyle name="Vejica 2 2 2 5 6 5" xfId="7193"/>
    <cellStyle name="Vejica 2 2 2 5 7" xfId="5785"/>
    <cellStyle name="Vejica 2 2 2 5 7 2" xfId="22727"/>
    <cellStyle name="Vejica 2 2 2 5 8" xfId="10011"/>
    <cellStyle name="Vejica 2 2 2 5 8 2" xfId="24169"/>
    <cellStyle name="Vejica 2 2 2 5 9" xfId="14237"/>
    <cellStyle name="Vejica 2 2 2 5 9 2" xfId="28395"/>
    <cellStyle name="Vejica 2 2 2 6" xfId="45"/>
    <cellStyle name="Vejica 2 2 2 6 10" xfId="18463"/>
    <cellStyle name="Vejica 2 2 2 6 11" xfId="4276"/>
    <cellStyle name="Vejica 2 2 2 6 12" xfId="32587"/>
    <cellStyle name="Vejica 2 2 2 6 2" xfId="211"/>
    <cellStyle name="Vejica 2 2 2 6 2 10" xfId="4436"/>
    <cellStyle name="Vejica 2 2 2 6 2 11" xfId="32747"/>
    <cellStyle name="Vejica 2 2 2 6 2 2" xfId="564"/>
    <cellStyle name="Vejica 2 2 2 6 2 2 10" xfId="33099"/>
    <cellStyle name="Vejica 2 2 2 6 2 2 2" xfId="1268"/>
    <cellStyle name="Vejica 2 2 2 6 2 2 2 2" xfId="4084"/>
    <cellStyle name="Vejica 2 2 2 6 2 2 2 2 2" xfId="13979"/>
    <cellStyle name="Vejica 2 2 2 6 2 2 2 2 2 2" xfId="28137"/>
    <cellStyle name="Vejica 2 2 2 6 2 2 2 2 3" xfId="18205"/>
    <cellStyle name="Vejica 2 2 2 6 2 2 2 2 3 2" xfId="32363"/>
    <cellStyle name="Vejica 2 2 2 6 2 2 2 2 4" xfId="22463"/>
    <cellStyle name="Vejica 2 2 2 6 2 2 2 2 5" xfId="9753"/>
    <cellStyle name="Vejica 2 2 2 6 2 2 2 3" xfId="2676"/>
    <cellStyle name="Vejica 2 2 2 6 2 2 2 3 2" xfId="12571"/>
    <cellStyle name="Vejica 2 2 2 6 2 2 2 3 2 2" xfId="26729"/>
    <cellStyle name="Vejica 2 2 2 6 2 2 2 3 3" xfId="16797"/>
    <cellStyle name="Vejica 2 2 2 6 2 2 2 3 3 2" xfId="30955"/>
    <cellStyle name="Vejica 2 2 2 6 2 2 2 3 4" xfId="21055"/>
    <cellStyle name="Vejica 2 2 2 6 2 2 2 3 5" xfId="8345"/>
    <cellStyle name="Vejica 2 2 2 6 2 2 2 4" xfId="6937"/>
    <cellStyle name="Vejica 2 2 2 6 2 2 2 4 2" xfId="23879"/>
    <cellStyle name="Vejica 2 2 2 6 2 2 2 5" xfId="11163"/>
    <cellStyle name="Vejica 2 2 2 6 2 2 2 5 2" xfId="25321"/>
    <cellStyle name="Vejica 2 2 2 6 2 2 2 6" xfId="15389"/>
    <cellStyle name="Vejica 2 2 2 6 2 2 2 6 2" xfId="29547"/>
    <cellStyle name="Vejica 2 2 2 6 2 2 2 7" xfId="19647"/>
    <cellStyle name="Vejica 2 2 2 6 2 2 2 8" xfId="5492"/>
    <cellStyle name="Vejica 2 2 2 6 2 2 2 9" xfId="33803"/>
    <cellStyle name="Vejica 2 2 2 6 2 2 3" xfId="3380"/>
    <cellStyle name="Vejica 2 2 2 6 2 2 3 2" xfId="13275"/>
    <cellStyle name="Vejica 2 2 2 6 2 2 3 2 2" xfId="27433"/>
    <cellStyle name="Vejica 2 2 2 6 2 2 3 3" xfId="17501"/>
    <cellStyle name="Vejica 2 2 2 6 2 2 3 3 2" xfId="31659"/>
    <cellStyle name="Vejica 2 2 2 6 2 2 3 4" xfId="21759"/>
    <cellStyle name="Vejica 2 2 2 6 2 2 3 5" xfId="9049"/>
    <cellStyle name="Vejica 2 2 2 6 2 2 4" xfId="1972"/>
    <cellStyle name="Vejica 2 2 2 6 2 2 4 2" xfId="11867"/>
    <cellStyle name="Vejica 2 2 2 6 2 2 4 2 2" xfId="26025"/>
    <cellStyle name="Vejica 2 2 2 6 2 2 4 3" xfId="16093"/>
    <cellStyle name="Vejica 2 2 2 6 2 2 4 3 2" xfId="30251"/>
    <cellStyle name="Vejica 2 2 2 6 2 2 4 4" xfId="20351"/>
    <cellStyle name="Vejica 2 2 2 6 2 2 4 5" xfId="7641"/>
    <cellStyle name="Vejica 2 2 2 6 2 2 5" xfId="6233"/>
    <cellStyle name="Vejica 2 2 2 6 2 2 5 2" xfId="23175"/>
    <cellStyle name="Vejica 2 2 2 6 2 2 6" xfId="10459"/>
    <cellStyle name="Vejica 2 2 2 6 2 2 6 2" xfId="24617"/>
    <cellStyle name="Vejica 2 2 2 6 2 2 7" xfId="14685"/>
    <cellStyle name="Vejica 2 2 2 6 2 2 7 2" xfId="28843"/>
    <cellStyle name="Vejica 2 2 2 6 2 2 8" xfId="18943"/>
    <cellStyle name="Vejica 2 2 2 6 2 2 9" xfId="4788"/>
    <cellStyle name="Vejica 2 2 2 6 2 3" xfId="916"/>
    <cellStyle name="Vejica 2 2 2 6 2 3 2" xfId="3732"/>
    <cellStyle name="Vejica 2 2 2 6 2 3 2 2" xfId="13627"/>
    <cellStyle name="Vejica 2 2 2 6 2 3 2 2 2" xfId="27785"/>
    <cellStyle name="Vejica 2 2 2 6 2 3 2 3" xfId="17853"/>
    <cellStyle name="Vejica 2 2 2 6 2 3 2 3 2" xfId="32011"/>
    <cellStyle name="Vejica 2 2 2 6 2 3 2 4" xfId="22111"/>
    <cellStyle name="Vejica 2 2 2 6 2 3 2 5" xfId="9401"/>
    <cellStyle name="Vejica 2 2 2 6 2 3 3" xfId="2324"/>
    <cellStyle name="Vejica 2 2 2 6 2 3 3 2" xfId="12219"/>
    <cellStyle name="Vejica 2 2 2 6 2 3 3 2 2" xfId="26377"/>
    <cellStyle name="Vejica 2 2 2 6 2 3 3 3" xfId="16445"/>
    <cellStyle name="Vejica 2 2 2 6 2 3 3 3 2" xfId="30603"/>
    <cellStyle name="Vejica 2 2 2 6 2 3 3 4" xfId="20703"/>
    <cellStyle name="Vejica 2 2 2 6 2 3 3 5" xfId="7993"/>
    <cellStyle name="Vejica 2 2 2 6 2 3 4" xfId="6585"/>
    <cellStyle name="Vejica 2 2 2 6 2 3 4 2" xfId="23527"/>
    <cellStyle name="Vejica 2 2 2 6 2 3 5" xfId="10811"/>
    <cellStyle name="Vejica 2 2 2 6 2 3 5 2" xfId="24969"/>
    <cellStyle name="Vejica 2 2 2 6 2 3 6" xfId="15037"/>
    <cellStyle name="Vejica 2 2 2 6 2 3 6 2" xfId="29195"/>
    <cellStyle name="Vejica 2 2 2 6 2 3 7" xfId="19295"/>
    <cellStyle name="Vejica 2 2 2 6 2 3 8" xfId="5140"/>
    <cellStyle name="Vejica 2 2 2 6 2 3 9" xfId="33451"/>
    <cellStyle name="Vejica 2 2 2 6 2 4" xfId="3028"/>
    <cellStyle name="Vejica 2 2 2 6 2 4 2" xfId="12923"/>
    <cellStyle name="Vejica 2 2 2 6 2 4 2 2" xfId="27081"/>
    <cellStyle name="Vejica 2 2 2 6 2 4 3" xfId="17149"/>
    <cellStyle name="Vejica 2 2 2 6 2 4 3 2" xfId="31307"/>
    <cellStyle name="Vejica 2 2 2 6 2 4 4" xfId="21407"/>
    <cellStyle name="Vejica 2 2 2 6 2 4 5" xfId="8697"/>
    <cellStyle name="Vejica 2 2 2 6 2 5" xfId="1620"/>
    <cellStyle name="Vejica 2 2 2 6 2 5 2" xfId="11515"/>
    <cellStyle name="Vejica 2 2 2 6 2 5 2 2" xfId="25673"/>
    <cellStyle name="Vejica 2 2 2 6 2 5 3" xfId="15741"/>
    <cellStyle name="Vejica 2 2 2 6 2 5 3 2" xfId="29899"/>
    <cellStyle name="Vejica 2 2 2 6 2 5 4" xfId="19999"/>
    <cellStyle name="Vejica 2 2 2 6 2 5 5" xfId="7289"/>
    <cellStyle name="Vejica 2 2 2 6 2 6" xfId="5881"/>
    <cellStyle name="Vejica 2 2 2 6 2 6 2" xfId="22823"/>
    <cellStyle name="Vejica 2 2 2 6 2 7" xfId="10107"/>
    <cellStyle name="Vejica 2 2 2 6 2 7 2" xfId="24265"/>
    <cellStyle name="Vejica 2 2 2 6 2 8" xfId="14333"/>
    <cellStyle name="Vejica 2 2 2 6 2 8 2" xfId="28491"/>
    <cellStyle name="Vejica 2 2 2 6 2 9" xfId="18591"/>
    <cellStyle name="Vejica 2 2 2 6 3" xfId="436"/>
    <cellStyle name="Vejica 2 2 2 6 3 10" xfId="32971"/>
    <cellStyle name="Vejica 2 2 2 6 3 2" xfId="1140"/>
    <cellStyle name="Vejica 2 2 2 6 3 2 2" xfId="3956"/>
    <cellStyle name="Vejica 2 2 2 6 3 2 2 2" xfId="13851"/>
    <cellStyle name="Vejica 2 2 2 6 3 2 2 2 2" xfId="28009"/>
    <cellStyle name="Vejica 2 2 2 6 3 2 2 3" xfId="18077"/>
    <cellStyle name="Vejica 2 2 2 6 3 2 2 3 2" xfId="32235"/>
    <cellStyle name="Vejica 2 2 2 6 3 2 2 4" xfId="22335"/>
    <cellStyle name="Vejica 2 2 2 6 3 2 2 5" xfId="9625"/>
    <cellStyle name="Vejica 2 2 2 6 3 2 3" xfId="2548"/>
    <cellStyle name="Vejica 2 2 2 6 3 2 3 2" xfId="12443"/>
    <cellStyle name="Vejica 2 2 2 6 3 2 3 2 2" xfId="26601"/>
    <cellStyle name="Vejica 2 2 2 6 3 2 3 3" xfId="16669"/>
    <cellStyle name="Vejica 2 2 2 6 3 2 3 3 2" xfId="30827"/>
    <cellStyle name="Vejica 2 2 2 6 3 2 3 4" xfId="20927"/>
    <cellStyle name="Vejica 2 2 2 6 3 2 3 5" xfId="8217"/>
    <cellStyle name="Vejica 2 2 2 6 3 2 4" xfId="6809"/>
    <cellStyle name="Vejica 2 2 2 6 3 2 4 2" xfId="23751"/>
    <cellStyle name="Vejica 2 2 2 6 3 2 5" xfId="11035"/>
    <cellStyle name="Vejica 2 2 2 6 3 2 5 2" xfId="25193"/>
    <cellStyle name="Vejica 2 2 2 6 3 2 6" xfId="15261"/>
    <cellStyle name="Vejica 2 2 2 6 3 2 6 2" xfId="29419"/>
    <cellStyle name="Vejica 2 2 2 6 3 2 7" xfId="19519"/>
    <cellStyle name="Vejica 2 2 2 6 3 2 8" xfId="5364"/>
    <cellStyle name="Vejica 2 2 2 6 3 2 9" xfId="33675"/>
    <cellStyle name="Vejica 2 2 2 6 3 3" xfId="3252"/>
    <cellStyle name="Vejica 2 2 2 6 3 3 2" xfId="13147"/>
    <cellStyle name="Vejica 2 2 2 6 3 3 2 2" xfId="27305"/>
    <cellStyle name="Vejica 2 2 2 6 3 3 3" xfId="17373"/>
    <cellStyle name="Vejica 2 2 2 6 3 3 3 2" xfId="31531"/>
    <cellStyle name="Vejica 2 2 2 6 3 3 4" xfId="21631"/>
    <cellStyle name="Vejica 2 2 2 6 3 3 5" xfId="8921"/>
    <cellStyle name="Vejica 2 2 2 6 3 4" xfId="1844"/>
    <cellStyle name="Vejica 2 2 2 6 3 4 2" xfId="11739"/>
    <cellStyle name="Vejica 2 2 2 6 3 4 2 2" xfId="25897"/>
    <cellStyle name="Vejica 2 2 2 6 3 4 3" xfId="15965"/>
    <cellStyle name="Vejica 2 2 2 6 3 4 3 2" xfId="30123"/>
    <cellStyle name="Vejica 2 2 2 6 3 4 4" xfId="20223"/>
    <cellStyle name="Vejica 2 2 2 6 3 4 5" xfId="7513"/>
    <cellStyle name="Vejica 2 2 2 6 3 5" xfId="6105"/>
    <cellStyle name="Vejica 2 2 2 6 3 5 2" xfId="23047"/>
    <cellStyle name="Vejica 2 2 2 6 3 6" xfId="10331"/>
    <cellStyle name="Vejica 2 2 2 6 3 6 2" xfId="24489"/>
    <cellStyle name="Vejica 2 2 2 6 3 7" xfId="14557"/>
    <cellStyle name="Vejica 2 2 2 6 3 7 2" xfId="28715"/>
    <cellStyle name="Vejica 2 2 2 6 3 8" xfId="18815"/>
    <cellStyle name="Vejica 2 2 2 6 3 9" xfId="4660"/>
    <cellStyle name="Vejica 2 2 2 6 4" xfId="788"/>
    <cellStyle name="Vejica 2 2 2 6 4 2" xfId="3604"/>
    <cellStyle name="Vejica 2 2 2 6 4 2 2" xfId="13499"/>
    <cellStyle name="Vejica 2 2 2 6 4 2 2 2" xfId="27657"/>
    <cellStyle name="Vejica 2 2 2 6 4 2 3" xfId="17725"/>
    <cellStyle name="Vejica 2 2 2 6 4 2 3 2" xfId="31883"/>
    <cellStyle name="Vejica 2 2 2 6 4 2 4" xfId="21983"/>
    <cellStyle name="Vejica 2 2 2 6 4 2 5" xfId="9273"/>
    <cellStyle name="Vejica 2 2 2 6 4 3" xfId="2196"/>
    <cellStyle name="Vejica 2 2 2 6 4 3 2" xfId="12091"/>
    <cellStyle name="Vejica 2 2 2 6 4 3 2 2" xfId="26249"/>
    <cellStyle name="Vejica 2 2 2 6 4 3 3" xfId="16317"/>
    <cellStyle name="Vejica 2 2 2 6 4 3 3 2" xfId="30475"/>
    <cellStyle name="Vejica 2 2 2 6 4 3 4" xfId="20575"/>
    <cellStyle name="Vejica 2 2 2 6 4 3 5" xfId="7865"/>
    <cellStyle name="Vejica 2 2 2 6 4 4" xfId="6457"/>
    <cellStyle name="Vejica 2 2 2 6 4 4 2" xfId="23399"/>
    <cellStyle name="Vejica 2 2 2 6 4 5" xfId="10683"/>
    <cellStyle name="Vejica 2 2 2 6 4 5 2" xfId="24841"/>
    <cellStyle name="Vejica 2 2 2 6 4 6" xfId="14909"/>
    <cellStyle name="Vejica 2 2 2 6 4 6 2" xfId="29067"/>
    <cellStyle name="Vejica 2 2 2 6 4 7" xfId="19167"/>
    <cellStyle name="Vejica 2 2 2 6 4 8" xfId="5012"/>
    <cellStyle name="Vejica 2 2 2 6 4 9" xfId="33323"/>
    <cellStyle name="Vejica 2 2 2 6 5" xfId="2868"/>
    <cellStyle name="Vejica 2 2 2 6 5 2" xfId="12763"/>
    <cellStyle name="Vejica 2 2 2 6 5 2 2" xfId="26921"/>
    <cellStyle name="Vejica 2 2 2 6 5 3" xfId="16989"/>
    <cellStyle name="Vejica 2 2 2 6 5 3 2" xfId="31147"/>
    <cellStyle name="Vejica 2 2 2 6 5 4" xfId="21247"/>
    <cellStyle name="Vejica 2 2 2 6 5 5" xfId="8537"/>
    <cellStyle name="Vejica 2 2 2 6 6" xfId="1460"/>
    <cellStyle name="Vejica 2 2 2 6 6 2" xfId="11355"/>
    <cellStyle name="Vejica 2 2 2 6 6 2 2" xfId="25513"/>
    <cellStyle name="Vejica 2 2 2 6 6 3" xfId="15581"/>
    <cellStyle name="Vejica 2 2 2 6 6 3 2" xfId="29739"/>
    <cellStyle name="Vejica 2 2 2 6 6 4" xfId="19839"/>
    <cellStyle name="Vejica 2 2 2 6 6 5" xfId="7129"/>
    <cellStyle name="Vejica 2 2 2 6 7" xfId="5753"/>
    <cellStyle name="Vejica 2 2 2 6 7 2" xfId="22695"/>
    <cellStyle name="Vejica 2 2 2 6 8" xfId="9979"/>
    <cellStyle name="Vejica 2 2 2 6 8 2" xfId="24137"/>
    <cellStyle name="Vejica 2 2 2 6 9" xfId="14205"/>
    <cellStyle name="Vejica 2 2 2 6 9 2" xfId="28363"/>
    <cellStyle name="Vejica 2 2 2 7" xfId="148"/>
    <cellStyle name="Vejica 2 2 2 7 10" xfId="4373"/>
    <cellStyle name="Vejica 2 2 2 7 11" xfId="32684"/>
    <cellStyle name="Vejica 2 2 2 7 2" xfId="533"/>
    <cellStyle name="Vejica 2 2 2 7 2 10" xfId="33068"/>
    <cellStyle name="Vejica 2 2 2 7 2 2" xfId="1237"/>
    <cellStyle name="Vejica 2 2 2 7 2 2 2" xfId="4053"/>
    <cellStyle name="Vejica 2 2 2 7 2 2 2 2" xfId="13948"/>
    <cellStyle name="Vejica 2 2 2 7 2 2 2 2 2" xfId="28106"/>
    <cellStyle name="Vejica 2 2 2 7 2 2 2 3" xfId="18174"/>
    <cellStyle name="Vejica 2 2 2 7 2 2 2 3 2" xfId="32332"/>
    <cellStyle name="Vejica 2 2 2 7 2 2 2 4" xfId="22432"/>
    <cellStyle name="Vejica 2 2 2 7 2 2 2 5" xfId="9722"/>
    <cellStyle name="Vejica 2 2 2 7 2 2 3" xfId="2645"/>
    <cellStyle name="Vejica 2 2 2 7 2 2 3 2" xfId="12540"/>
    <cellStyle name="Vejica 2 2 2 7 2 2 3 2 2" xfId="26698"/>
    <cellStyle name="Vejica 2 2 2 7 2 2 3 3" xfId="16766"/>
    <cellStyle name="Vejica 2 2 2 7 2 2 3 3 2" xfId="30924"/>
    <cellStyle name="Vejica 2 2 2 7 2 2 3 4" xfId="21024"/>
    <cellStyle name="Vejica 2 2 2 7 2 2 3 5" xfId="8314"/>
    <cellStyle name="Vejica 2 2 2 7 2 2 4" xfId="6906"/>
    <cellStyle name="Vejica 2 2 2 7 2 2 4 2" xfId="23848"/>
    <cellStyle name="Vejica 2 2 2 7 2 2 5" xfId="11132"/>
    <cellStyle name="Vejica 2 2 2 7 2 2 5 2" xfId="25290"/>
    <cellStyle name="Vejica 2 2 2 7 2 2 6" xfId="15358"/>
    <cellStyle name="Vejica 2 2 2 7 2 2 6 2" xfId="29516"/>
    <cellStyle name="Vejica 2 2 2 7 2 2 7" xfId="19616"/>
    <cellStyle name="Vejica 2 2 2 7 2 2 8" xfId="5461"/>
    <cellStyle name="Vejica 2 2 2 7 2 2 9" xfId="33772"/>
    <cellStyle name="Vejica 2 2 2 7 2 3" xfId="3349"/>
    <cellStyle name="Vejica 2 2 2 7 2 3 2" xfId="13244"/>
    <cellStyle name="Vejica 2 2 2 7 2 3 2 2" xfId="27402"/>
    <cellStyle name="Vejica 2 2 2 7 2 3 3" xfId="17470"/>
    <cellStyle name="Vejica 2 2 2 7 2 3 3 2" xfId="31628"/>
    <cellStyle name="Vejica 2 2 2 7 2 3 4" xfId="21728"/>
    <cellStyle name="Vejica 2 2 2 7 2 3 5" xfId="9018"/>
    <cellStyle name="Vejica 2 2 2 7 2 4" xfId="1941"/>
    <cellStyle name="Vejica 2 2 2 7 2 4 2" xfId="11836"/>
    <cellStyle name="Vejica 2 2 2 7 2 4 2 2" xfId="25994"/>
    <cellStyle name="Vejica 2 2 2 7 2 4 3" xfId="16062"/>
    <cellStyle name="Vejica 2 2 2 7 2 4 3 2" xfId="30220"/>
    <cellStyle name="Vejica 2 2 2 7 2 4 4" xfId="20320"/>
    <cellStyle name="Vejica 2 2 2 7 2 4 5" xfId="7610"/>
    <cellStyle name="Vejica 2 2 2 7 2 5" xfId="6202"/>
    <cellStyle name="Vejica 2 2 2 7 2 5 2" xfId="23144"/>
    <cellStyle name="Vejica 2 2 2 7 2 6" xfId="10428"/>
    <cellStyle name="Vejica 2 2 2 7 2 6 2" xfId="24586"/>
    <cellStyle name="Vejica 2 2 2 7 2 7" xfId="14654"/>
    <cellStyle name="Vejica 2 2 2 7 2 7 2" xfId="28812"/>
    <cellStyle name="Vejica 2 2 2 7 2 8" xfId="18912"/>
    <cellStyle name="Vejica 2 2 2 7 2 9" xfId="4757"/>
    <cellStyle name="Vejica 2 2 2 7 3" xfId="885"/>
    <cellStyle name="Vejica 2 2 2 7 3 2" xfId="3701"/>
    <cellStyle name="Vejica 2 2 2 7 3 2 2" xfId="13596"/>
    <cellStyle name="Vejica 2 2 2 7 3 2 2 2" xfId="27754"/>
    <cellStyle name="Vejica 2 2 2 7 3 2 3" xfId="17822"/>
    <cellStyle name="Vejica 2 2 2 7 3 2 3 2" xfId="31980"/>
    <cellStyle name="Vejica 2 2 2 7 3 2 4" xfId="22080"/>
    <cellStyle name="Vejica 2 2 2 7 3 2 5" xfId="9370"/>
    <cellStyle name="Vejica 2 2 2 7 3 3" xfId="2293"/>
    <cellStyle name="Vejica 2 2 2 7 3 3 2" xfId="12188"/>
    <cellStyle name="Vejica 2 2 2 7 3 3 2 2" xfId="26346"/>
    <cellStyle name="Vejica 2 2 2 7 3 3 3" xfId="16414"/>
    <cellStyle name="Vejica 2 2 2 7 3 3 3 2" xfId="30572"/>
    <cellStyle name="Vejica 2 2 2 7 3 3 4" xfId="20672"/>
    <cellStyle name="Vejica 2 2 2 7 3 3 5" xfId="7962"/>
    <cellStyle name="Vejica 2 2 2 7 3 4" xfId="6554"/>
    <cellStyle name="Vejica 2 2 2 7 3 4 2" xfId="23496"/>
    <cellStyle name="Vejica 2 2 2 7 3 5" xfId="10780"/>
    <cellStyle name="Vejica 2 2 2 7 3 5 2" xfId="24938"/>
    <cellStyle name="Vejica 2 2 2 7 3 6" xfId="15006"/>
    <cellStyle name="Vejica 2 2 2 7 3 6 2" xfId="29164"/>
    <cellStyle name="Vejica 2 2 2 7 3 7" xfId="19264"/>
    <cellStyle name="Vejica 2 2 2 7 3 8" xfId="5109"/>
    <cellStyle name="Vejica 2 2 2 7 3 9" xfId="33420"/>
    <cellStyle name="Vejica 2 2 2 7 4" xfId="2965"/>
    <cellStyle name="Vejica 2 2 2 7 4 2" xfId="12860"/>
    <cellStyle name="Vejica 2 2 2 7 4 2 2" xfId="27018"/>
    <cellStyle name="Vejica 2 2 2 7 4 3" xfId="17086"/>
    <cellStyle name="Vejica 2 2 2 7 4 3 2" xfId="31244"/>
    <cellStyle name="Vejica 2 2 2 7 4 4" xfId="21344"/>
    <cellStyle name="Vejica 2 2 2 7 4 5" xfId="8634"/>
    <cellStyle name="Vejica 2 2 2 7 5" xfId="1557"/>
    <cellStyle name="Vejica 2 2 2 7 5 2" xfId="11452"/>
    <cellStyle name="Vejica 2 2 2 7 5 2 2" xfId="25610"/>
    <cellStyle name="Vejica 2 2 2 7 5 3" xfId="15678"/>
    <cellStyle name="Vejica 2 2 2 7 5 3 2" xfId="29836"/>
    <cellStyle name="Vejica 2 2 2 7 5 4" xfId="19936"/>
    <cellStyle name="Vejica 2 2 2 7 5 5" xfId="7226"/>
    <cellStyle name="Vejica 2 2 2 7 6" xfId="5818"/>
    <cellStyle name="Vejica 2 2 2 7 6 2" xfId="22760"/>
    <cellStyle name="Vejica 2 2 2 7 7" xfId="10044"/>
    <cellStyle name="Vejica 2 2 2 7 7 2" xfId="24202"/>
    <cellStyle name="Vejica 2 2 2 7 8" xfId="14270"/>
    <cellStyle name="Vejica 2 2 2 7 8 2" xfId="28428"/>
    <cellStyle name="Vejica 2 2 2 7 9" xfId="18528"/>
    <cellStyle name="Vejica 2 2 2 8" xfId="180"/>
    <cellStyle name="Vejica 2 2 2 8 10" xfId="4405"/>
    <cellStyle name="Vejica 2 2 2 8 11" xfId="32716"/>
    <cellStyle name="Vejica 2 2 2 8 2" xfId="405"/>
    <cellStyle name="Vejica 2 2 2 8 2 10" xfId="32940"/>
    <cellStyle name="Vejica 2 2 2 8 2 2" xfId="1109"/>
    <cellStyle name="Vejica 2 2 2 8 2 2 2" xfId="3925"/>
    <cellStyle name="Vejica 2 2 2 8 2 2 2 2" xfId="13820"/>
    <cellStyle name="Vejica 2 2 2 8 2 2 2 2 2" xfId="27978"/>
    <cellStyle name="Vejica 2 2 2 8 2 2 2 3" xfId="18046"/>
    <cellStyle name="Vejica 2 2 2 8 2 2 2 3 2" xfId="32204"/>
    <cellStyle name="Vejica 2 2 2 8 2 2 2 4" xfId="22304"/>
    <cellStyle name="Vejica 2 2 2 8 2 2 2 5" xfId="9594"/>
    <cellStyle name="Vejica 2 2 2 8 2 2 3" xfId="2517"/>
    <cellStyle name="Vejica 2 2 2 8 2 2 3 2" xfId="12412"/>
    <cellStyle name="Vejica 2 2 2 8 2 2 3 2 2" xfId="26570"/>
    <cellStyle name="Vejica 2 2 2 8 2 2 3 3" xfId="16638"/>
    <cellStyle name="Vejica 2 2 2 8 2 2 3 3 2" xfId="30796"/>
    <cellStyle name="Vejica 2 2 2 8 2 2 3 4" xfId="20896"/>
    <cellStyle name="Vejica 2 2 2 8 2 2 3 5" xfId="8186"/>
    <cellStyle name="Vejica 2 2 2 8 2 2 4" xfId="6778"/>
    <cellStyle name="Vejica 2 2 2 8 2 2 4 2" xfId="23720"/>
    <cellStyle name="Vejica 2 2 2 8 2 2 5" xfId="11004"/>
    <cellStyle name="Vejica 2 2 2 8 2 2 5 2" xfId="25162"/>
    <cellStyle name="Vejica 2 2 2 8 2 2 6" xfId="15230"/>
    <cellStyle name="Vejica 2 2 2 8 2 2 6 2" xfId="29388"/>
    <cellStyle name="Vejica 2 2 2 8 2 2 7" xfId="19488"/>
    <cellStyle name="Vejica 2 2 2 8 2 2 8" xfId="5333"/>
    <cellStyle name="Vejica 2 2 2 8 2 2 9" xfId="33644"/>
    <cellStyle name="Vejica 2 2 2 8 2 3" xfId="3221"/>
    <cellStyle name="Vejica 2 2 2 8 2 3 2" xfId="13116"/>
    <cellStyle name="Vejica 2 2 2 8 2 3 2 2" xfId="27274"/>
    <cellStyle name="Vejica 2 2 2 8 2 3 3" xfId="17342"/>
    <cellStyle name="Vejica 2 2 2 8 2 3 3 2" xfId="31500"/>
    <cellStyle name="Vejica 2 2 2 8 2 3 4" xfId="21600"/>
    <cellStyle name="Vejica 2 2 2 8 2 3 5" xfId="8890"/>
    <cellStyle name="Vejica 2 2 2 8 2 4" xfId="1813"/>
    <cellStyle name="Vejica 2 2 2 8 2 4 2" xfId="11708"/>
    <cellStyle name="Vejica 2 2 2 8 2 4 2 2" xfId="25866"/>
    <cellStyle name="Vejica 2 2 2 8 2 4 3" xfId="15934"/>
    <cellStyle name="Vejica 2 2 2 8 2 4 3 2" xfId="30092"/>
    <cellStyle name="Vejica 2 2 2 8 2 4 4" xfId="20192"/>
    <cellStyle name="Vejica 2 2 2 8 2 4 5" xfId="7482"/>
    <cellStyle name="Vejica 2 2 2 8 2 5" xfId="6074"/>
    <cellStyle name="Vejica 2 2 2 8 2 5 2" xfId="23016"/>
    <cellStyle name="Vejica 2 2 2 8 2 6" xfId="10300"/>
    <cellStyle name="Vejica 2 2 2 8 2 6 2" xfId="24458"/>
    <cellStyle name="Vejica 2 2 2 8 2 7" xfId="14526"/>
    <cellStyle name="Vejica 2 2 2 8 2 7 2" xfId="28684"/>
    <cellStyle name="Vejica 2 2 2 8 2 8" xfId="18784"/>
    <cellStyle name="Vejica 2 2 2 8 2 9" xfId="4629"/>
    <cellStyle name="Vejica 2 2 2 8 3" xfId="757"/>
    <cellStyle name="Vejica 2 2 2 8 3 2" xfId="3573"/>
    <cellStyle name="Vejica 2 2 2 8 3 2 2" xfId="13468"/>
    <cellStyle name="Vejica 2 2 2 8 3 2 2 2" xfId="27626"/>
    <cellStyle name="Vejica 2 2 2 8 3 2 3" xfId="17694"/>
    <cellStyle name="Vejica 2 2 2 8 3 2 3 2" xfId="31852"/>
    <cellStyle name="Vejica 2 2 2 8 3 2 4" xfId="21952"/>
    <cellStyle name="Vejica 2 2 2 8 3 2 5" xfId="9242"/>
    <cellStyle name="Vejica 2 2 2 8 3 3" xfId="2165"/>
    <cellStyle name="Vejica 2 2 2 8 3 3 2" xfId="12060"/>
    <cellStyle name="Vejica 2 2 2 8 3 3 2 2" xfId="26218"/>
    <cellStyle name="Vejica 2 2 2 8 3 3 3" xfId="16286"/>
    <cellStyle name="Vejica 2 2 2 8 3 3 3 2" xfId="30444"/>
    <cellStyle name="Vejica 2 2 2 8 3 3 4" xfId="20544"/>
    <cellStyle name="Vejica 2 2 2 8 3 3 5" xfId="7834"/>
    <cellStyle name="Vejica 2 2 2 8 3 4" xfId="6426"/>
    <cellStyle name="Vejica 2 2 2 8 3 4 2" xfId="23368"/>
    <cellStyle name="Vejica 2 2 2 8 3 5" xfId="10652"/>
    <cellStyle name="Vejica 2 2 2 8 3 5 2" xfId="24810"/>
    <cellStyle name="Vejica 2 2 2 8 3 6" xfId="14878"/>
    <cellStyle name="Vejica 2 2 2 8 3 6 2" xfId="29036"/>
    <cellStyle name="Vejica 2 2 2 8 3 7" xfId="19136"/>
    <cellStyle name="Vejica 2 2 2 8 3 8" xfId="4981"/>
    <cellStyle name="Vejica 2 2 2 8 3 9" xfId="33292"/>
    <cellStyle name="Vejica 2 2 2 8 4" xfId="2997"/>
    <cellStyle name="Vejica 2 2 2 8 4 2" xfId="12892"/>
    <cellStyle name="Vejica 2 2 2 8 4 2 2" xfId="27050"/>
    <cellStyle name="Vejica 2 2 2 8 4 3" xfId="17118"/>
    <cellStyle name="Vejica 2 2 2 8 4 3 2" xfId="31276"/>
    <cellStyle name="Vejica 2 2 2 8 4 4" xfId="21376"/>
    <cellStyle name="Vejica 2 2 2 8 4 5" xfId="8666"/>
    <cellStyle name="Vejica 2 2 2 8 5" xfId="1589"/>
    <cellStyle name="Vejica 2 2 2 8 5 2" xfId="11484"/>
    <cellStyle name="Vejica 2 2 2 8 5 2 2" xfId="25642"/>
    <cellStyle name="Vejica 2 2 2 8 5 3" xfId="15710"/>
    <cellStyle name="Vejica 2 2 2 8 5 3 2" xfId="29868"/>
    <cellStyle name="Vejica 2 2 2 8 5 4" xfId="19968"/>
    <cellStyle name="Vejica 2 2 2 8 5 5" xfId="7258"/>
    <cellStyle name="Vejica 2 2 2 8 6" xfId="5850"/>
    <cellStyle name="Vejica 2 2 2 8 6 2" xfId="22792"/>
    <cellStyle name="Vejica 2 2 2 8 7" xfId="10076"/>
    <cellStyle name="Vejica 2 2 2 8 7 2" xfId="24234"/>
    <cellStyle name="Vejica 2 2 2 8 8" xfId="14302"/>
    <cellStyle name="Vejica 2 2 2 8 8 2" xfId="28460"/>
    <cellStyle name="Vejica 2 2 2 8 9" xfId="18560"/>
    <cellStyle name="Vejica 2 2 2 9" xfId="351"/>
    <cellStyle name="Vejica 2 2 2 9 10" xfId="4575"/>
    <cellStyle name="Vejica 2 2 2 9 11" xfId="32886"/>
    <cellStyle name="Vejica 2 2 2 9 2" xfId="703"/>
    <cellStyle name="Vejica 2 2 2 9 2 10" xfId="33238"/>
    <cellStyle name="Vejica 2 2 2 9 2 2" xfId="1407"/>
    <cellStyle name="Vejica 2 2 2 9 2 2 2" xfId="4223"/>
    <cellStyle name="Vejica 2 2 2 9 2 2 2 2" xfId="14118"/>
    <cellStyle name="Vejica 2 2 2 9 2 2 2 2 2" xfId="28276"/>
    <cellStyle name="Vejica 2 2 2 9 2 2 2 3" xfId="18344"/>
    <cellStyle name="Vejica 2 2 2 9 2 2 2 3 2" xfId="32502"/>
    <cellStyle name="Vejica 2 2 2 9 2 2 2 4" xfId="22602"/>
    <cellStyle name="Vejica 2 2 2 9 2 2 2 5" xfId="9892"/>
    <cellStyle name="Vejica 2 2 2 9 2 2 3" xfId="2815"/>
    <cellStyle name="Vejica 2 2 2 9 2 2 3 2" xfId="12710"/>
    <cellStyle name="Vejica 2 2 2 9 2 2 3 2 2" xfId="26868"/>
    <cellStyle name="Vejica 2 2 2 9 2 2 3 3" xfId="16936"/>
    <cellStyle name="Vejica 2 2 2 9 2 2 3 3 2" xfId="31094"/>
    <cellStyle name="Vejica 2 2 2 9 2 2 3 4" xfId="21194"/>
    <cellStyle name="Vejica 2 2 2 9 2 2 3 5" xfId="8484"/>
    <cellStyle name="Vejica 2 2 2 9 2 2 4" xfId="7076"/>
    <cellStyle name="Vejica 2 2 2 9 2 2 4 2" xfId="24018"/>
    <cellStyle name="Vejica 2 2 2 9 2 2 5" xfId="11302"/>
    <cellStyle name="Vejica 2 2 2 9 2 2 5 2" xfId="25460"/>
    <cellStyle name="Vejica 2 2 2 9 2 2 6" xfId="15528"/>
    <cellStyle name="Vejica 2 2 2 9 2 2 6 2" xfId="29686"/>
    <cellStyle name="Vejica 2 2 2 9 2 2 7" xfId="19786"/>
    <cellStyle name="Vejica 2 2 2 9 2 2 8" xfId="5631"/>
    <cellStyle name="Vejica 2 2 2 9 2 2 9" xfId="33942"/>
    <cellStyle name="Vejica 2 2 2 9 2 3" xfId="3519"/>
    <cellStyle name="Vejica 2 2 2 9 2 3 2" xfId="13414"/>
    <cellStyle name="Vejica 2 2 2 9 2 3 2 2" xfId="27572"/>
    <cellStyle name="Vejica 2 2 2 9 2 3 3" xfId="17640"/>
    <cellStyle name="Vejica 2 2 2 9 2 3 3 2" xfId="31798"/>
    <cellStyle name="Vejica 2 2 2 9 2 3 4" xfId="21898"/>
    <cellStyle name="Vejica 2 2 2 9 2 3 5" xfId="9188"/>
    <cellStyle name="Vejica 2 2 2 9 2 4" xfId="2111"/>
    <cellStyle name="Vejica 2 2 2 9 2 4 2" xfId="12006"/>
    <cellStyle name="Vejica 2 2 2 9 2 4 2 2" xfId="26164"/>
    <cellStyle name="Vejica 2 2 2 9 2 4 3" xfId="16232"/>
    <cellStyle name="Vejica 2 2 2 9 2 4 3 2" xfId="30390"/>
    <cellStyle name="Vejica 2 2 2 9 2 4 4" xfId="20490"/>
    <cellStyle name="Vejica 2 2 2 9 2 4 5" xfId="7780"/>
    <cellStyle name="Vejica 2 2 2 9 2 5" xfId="6372"/>
    <cellStyle name="Vejica 2 2 2 9 2 5 2" xfId="23314"/>
    <cellStyle name="Vejica 2 2 2 9 2 6" xfId="10598"/>
    <cellStyle name="Vejica 2 2 2 9 2 6 2" xfId="24756"/>
    <cellStyle name="Vejica 2 2 2 9 2 7" xfId="14824"/>
    <cellStyle name="Vejica 2 2 2 9 2 7 2" xfId="28982"/>
    <cellStyle name="Vejica 2 2 2 9 2 8" xfId="19082"/>
    <cellStyle name="Vejica 2 2 2 9 2 9" xfId="4927"/>
    <cellStyle name="Vejica 2 2 2 9 3" xfId="1055"/>
    <cellStyle name="Vejica 2 2 2 9 3 2" xfId="3871"/>
    <cellStyle name="Vejica 2 2 2 9 3 2 2" xfId="13766"/>
    <cellStyle name="Vejica 2 2 2 9 3 2 2 2" xfId="27924"/>
    <cellStyle name="Vejica 2 2 2 9 3 2 3" xfId="17992"/>
    <cellStyle name="Vejica 2 2 2 9 3 2 3 2" xfId="32150"/>
    <cellStyle name="Vejica 2 2 2 9 3 2 4" xfId="22250"/>
    <cellStyle name="Vejica 2 2 2 9 3 2 5" xfId="9540"/>
    <cellStyle name="Vejica 2 2 2 9 3 3" xfId="2463"/>
    <cellStyle name="Vejica 2 2 2 9 3 3 2" xfId="12358"/>
    <cellStyle name="Vejica 2 2 2 9 3 3 2 2" xfId="26516"/>
    <cellStyle name="Vejica 2 2 2 9 3 3 3" xfId="16584"/>
    <cellStyle name="Vejica 2 2 2 9 3 3 3 2" xfId="30742"/>
    <cellStyle name="Vejica 2 2 2 9 3 3 4" xfId="20842"/>
    <cellStyle name="Vejica 2 2 2 9 3 3 5" xfId="8132"/>
    <cellStyle name="Vejica 2 2 2 9 3 4" xfId="6724"/>
    <cellStyle name="Vejica 2 2 2 9 3 4 2" xfId="23666"/>
    <cellStyle name="Vejica 2 2 2 9 3 5" xfId="10950"/>
    <cellStyle name="Vejica 2 2 2 9 3 5 2" xfId="25108"/>
    <cellStyle name="Vejica 2 2 2 9 3 6" xfId="15176"/>
    <cellStyle name="Vejica 2 2 2 9 3 6 2" xfId="29334"/>
    <cellStyle name="Vejica 2 2 2 9 3 7" xfId="19434"/>
    <cellStyle name="Vejica 2 2 2 9 3 8" xfId="5279"/>
    <cellStyle name="Vejica 2 2 2 9 3 9" xfId="33590"/>
    <cellStyle name="Vejica 2 2 2 9 4" xfId="3167"/>
    <cellStyle name="Vejica 2 2 2 9 4 2" xfId="13062"/>
    <cellStyle name="Vejica 2 2 2 9 4 2 2" xfId="27220"/>
    <cellStyle name="Vejica 2 2 2 9 4 3" xfId="17288"/>
    <cellStyle name="Vejica 2 2 2 9 4 3 2" xfId="31446"/>
    <cellStyle name="Vejica 2 2 2 9 4 4" xfId="21546"/>
    <cellStyle name="Vejica 2 2 2 9 4 5" xfId="8836"/>
    <cellStyle name="Vejica 2 2 2 9 5" xfId="1759"/>
    <cellStyle name="Vejica 2 2 2 9 5 2" xfId="11654"/>
    <cellStyle name="Vejica 2 2 2 9 5 2 2" xfId="25812"/>
    <cellStyle name="Vejica 2 2 2 9 5 3" xfId="15880"/>
    <cellStyle name="Vejica 2 2 2 9 5 3 2" xfId="30038"/>
    <cellStyle name="Vejica 2 2 2 9 5 4" xfId="20138"/>
    <cellStyle name="Vejica 2 2 2 9 5 5" xfId="7428"/>
    <cellStyle name="Vejica 2 2 2 9 6" xfId="6020"/>
    <cellStyle name="Vejica 2 2 2 9 6 2" xfId="22962"/>
    <cellStyle name="Vejica 2 2 2 9 7" xfId="10246"/>
    <cellStyle name="Vejica 2 2 2 9 7 2" xfId="24404"/>
    <cellStyle name="Vejica 2 2 2 9 8" xfId="14472"/>
    <cellStyle name="Vejica 2 2 2 9 8 2" xfId="28630"/>
    <cellStyle name="Vejica 2 2 2 9 9" xfId="18730"/>
    <cellStyle name="Vejica 2 2 20" xfId="4241"/>
    <cellStyle name="Vejica 2 2 21" xfId="32552"/>
    <cellStyle name="Vejica 2 2 3" xfId="18"/>
    <cellStyle name="Vejica 2 2 3 10" xfId="729"/>
    <cellStyle name="Vejica 2 2 3 10 2" xfId="3545"/>
    <cellStyle name="Vejica 2 2 3 10 2 2" xfId="13440"/>
    <cellStyle name="Vejica 2 2 3 10 2 2 2" xfId="27598"/>
    <cellStyle name="Vejica 2 2 3 10 2 3" xfId="17666"/>
    <cellStyle name="Vejica 2 2 3 10 2 3 2" xfId="31824"/>
    <cellStyle name="Vejica 2 2 3 10 2 4" xfId="21924"/>
    <cellStyle name="Vejica 2 2 3 10 2 5" xfId="9214"/>
    <cellStyle name="Vejica 2 2 3 10 3" xfId="2137"/>
    <cellStyle name="Vejica 2 2 3 10 3 2" xfId="12032"/>
    <cellStyle name="Vejica 2 2 3 10 3 2 2" xfId="26190"/>
    <cellStyle name="Vejica 2 2 3 10 3 3" xfId="16258"/>
    <cellStyle name="Vejica 2 2 3 10 3 3 2" xfId="30416"/>
    <cellStyle name="Vejica 2 2 3 10 3 4" xfId="20516"/>
    <cellStyle name="Vejica 2 2 3 10 3 5" xfId="7806"/>
    <cellStyle name="Vejica 2 2 3 10 4" xfId="6398"/>
    <cellStyle name="Vejica 2 2 3 10 4 2" xfId="23340"/>
    <cellStyle name="Vejica 2 2 3 10 5" xfId="10624"/>
    <cellStyle name="Vejica 2 2 3 10 5 2" xfId="24782"/>
    <cellStyle name="Vejica 2 2 3 10 6" xfId="14850"/>
    <cellStyle name="Vejica 2 2 3 10 6 2" xfId="29008"/>
    <cellStyle name="Vejica 2 2 3 10 7" xfId="19108"/>
    <cellStyle name="Vejica 2 2 3 10 8" xfId="4953"/>
    <cellStyle name="Vejica 2 2 3 10 9" xfId="33264"/>
    <cellStyle name="Vejica 2 2 3 11" xfId="2841"/>
    <cellStyle name="Vejica 2 2 3 11 2" xfId="8510"/>
    <cellStyle name="Vejica 2 2 3 11 2 2" xfId="24044"/>
    <cellStyle name="Vejica 2 2 3 11 3" xfId="12736"/>
    <cellStyle name="Vejica 2 2 3 11 3 2" xfId="26894"/>
    <cellStyle name="Vejica 2 2 3 11 4" xfId="16962"/>
    <cellStyle name="Vejica 2 2 3 11 4 2" xfId="31120"/>
    <cellStyle name="Vejica 2 2 3 11 5" xfId="21220"/>
    <cellStyle name="Vejica 2 2 3 11 6" xfId="5659"/>
    <cellStyle name="Vejica 2 2 3 12" xfId="1433"/>
    <cellStyle name="Vejica 2 2 3 12 2" xfId="11328"/>
    <cellStyle name="Vejica 2 2 3 12 2 2" xfId="25486"/>
    <cellStyle name="Vejica 2 2 3 12 3" xfId="15554"/>
    <cellStyle name="Vejica 2 2 3 12 3 2" xfId="29712"/>
    <cellStyle name="Vejica 2 2 3 12 4" xfId="19812"/>
    <cellStyle name="Vejica 2 2 3 12 5" xfId="7102"/>
    <cellStyle name="Vejica 2 2 3 13" xfId="5696"/>
    <cellStyle name="Vejica 2 2 3 13 2" xfId="22638"/>
    <cellStyle name="Vejica 2 2 3 14" xfId="9922"/>
    <cellStyle name="Vejica 2 2 3 14 2" xfId="24080"/>
    <cellStyle name="Vejica 2 2 3 15" xfId="14148"/>
    <cellStyle name="Vejica 2 2 3 15 2" xfId="28306"/>
    <cellStyle name="Vejica 2 2 3 16" xfId="18372"/>
    <cellStyle name="Vejica 2 2 3 16 2" xfId="32530"/>
    <cellStyle name="Vejica 2 2 3 17" xfId="18406"/>
    <cellStyle name="Vejica 2 2 3 18" xfId="4249"/>
    <cellStyle name="Vejica 2 2 3 19" xfId="32560"/>
    <cellStyle name="Vejica 2 2 3 2" xfId="34"/>
    <cellStyle name="Vejica 2 2 3 2 10" xfId="2857"/>
    <cellStyle name="Vejica 2 2 3 2 10 2" xfId="8526"/>
    <cellStyle name="Vejica 2 2 3 2 10 2 2" xfId="24060"/>
    <cellStyle name="Vejica 2 2 3 2 10 3" xfId="12752"/>
    <cellStyle name="Vejica 2 2 3 2 10 3 2" xfId="26910"/>
    <cellStyle name="Vejica 2 2 3 2 10 4" xfId="16978"/>
    <cellStyle name="Vejica 2 2 3 2 10 4 2" xfId="31136"/>
    <cellStyle name="Vejica 2 2 3 2 10 5" xfId="21236"/>
    <cellStyle name="Vejica 2 2 3 2 10 6" xfId="5675"/>
    <cellStyle name="Vejica 2 2 3 2 11" xfId="1449"/>
    <cellStyle name="Vejica 2 2 3 2 11 2" xfId="11344"/>
    <cellStyle name="Vejica 2 2 3 2 11 2 2" xfId="25502"/>
    <cellStyle name="Vejica 2 2 3 2 11 3" xfId="15570"/>
    <cellStyle name="Vejica 2 2 3 2 11 3 2" xfId="29728"/>
    <cellStyle name="Vejica 2 2 3 2 11 4" xfId="19828"/>
    <cellStyle name="Vejica 2 2 3 2 11 5" xfId="7118"/>
    <cellStyle name="Vejica 2 2 3 2 12" xfId="5712"/>
    <cellStyle name="Vejica 2 2 3 2 12 2" xfId="22654"/>
    <cellStyle name="Vejica 2 2 3 2 13" xfId="9938"/>
    <cellStyle name="Vejica 2 2 3 2 13 2" xfId="24096"/>
    <cellStyle name="Vejica 2 2 3 2 14" xfId="14164"/>
    <cellStyle name="Vejica 2 2 3 2 14 2" xfId="28322"/>
    <cellStyle name="Vejica 2 2 3 2 15" xfId="18388"/>
    <cellStyle name="Vejica 2 2 3 2 15 2" xfId="32546"/>
    <cellStyle name="Vejica 2 2 3 2 16" xfId="18422"/>
    <cellStyle name="Vejica 2 2 3 2 17" xfId="4265"/>
    <cellStyle name="Vejica 2 2 3 2 18" xfId="32576"/>
    <cellStyle name="Vejica 2 2 3 2 2" xfId="106"/>
    <cellStyle name="Vejica 2 2 3 2 2 10" xfId="14196"/>
    <cellStyle name="Vejica 2 2 3 2 2 10 2" xfId="28354"/>
    <cellStyle name="Vejica 2 2 3 2 2 11" xfId="18454"/>
    <cellStyle name="Vejica 2 2 3 2 2 12" xfId="4331"/>
    <cellStyle name="Vejica 2 2 3 2 2 13" xfId="32642"/>
    <cellStyle name="Vejica 2 2 3 2 2 2" xfId="266"/>
    <cellStyle name="Vejica 2 2 3 2 2 2 10" xfId="4491"/>
    <cellStyle name="Vejica 2 2 3 2 2 2 11" xfId="32802"/>
    <cellStyle name="Vejica 2 2 3 2 2 2 2" xfId="619"/>
    <cellStyle name="Vejica 2 2 3 2 2 2 2 10" xfId="33154"/>
    <cellStyle name="Vejica 2 2 3 2 2 2 2 2" xfId="1323"/>
    <cellStyle name="Vejica 2 2 3 2 2 2 2 2 2" xfId="4139"/>
    <cellStyle name="Vejica 2 2 3 2 2 2 2 2 2 2" xfId="14034"/>
    <cellStyle name="Vejica 2 2 3 2 2 2 2 2 2 2 2" xfId="28192"/>
    <cellStyle name="Vejica 2 2 3 2 2 2 2 2 2 3" xfId="18260"/>
    <cellStyle name="Vejica 2 2 3 2 2 2 2 2 2 3 2" xfId="32418"/>
    <cellStyle name="Vejica 2 2 3 2 2 2 2 2 2 4" xfId="22518"/>
    <cellStyle name="Vejica 2 2 3 2 2 2 2 2 2 5" xfId="9808"/>
    <cellStyle name="Vejica 2 2 3 2 2 2 2 2 3" xfId="2731"/>
    <cellStyle name="Vejica 2 2 3 2 2 2 2 2 3 2" xfId="12626"/>
    <cellStyle name="Vejica 2 2 3 2 2 2 2 2 3 2 2" xfId="26784"/>
    <cellStyle name="Vejica 2 2 3 2 2 2 2 2 3 3" xfId="16852"/>
    <cellStyle name="Vejica 2 2 3 2 2 2 2 2 3 3 2" xfId="31010"/>
    <cellStyle name="Vejica 2 2 3 2 2 2 2 2 3 4" xfId="21110"/>
    <cellStyle name="Vejica 2 2 3 2 2 2 2 2 3 5" xfId="8400"/>
    <cellStyle name="Vejica 2 2 3 2 2 2 2 2 4" xfId="6992"/>
    <cellStyle name="Vejica 2 2 3 2 2 2 2 2 4 2" xfId="23934"/>
    <cellStyle name="Vejica 2 2 3 2 2 2 2 2 5" xfId="11218"/>
    <cellStyle name="Vejica 2 2 3 2 2 2 2 2 5 2" xfId="25376"/>
    <cellStyle name="Vejica 2 2 3 2 2 2 2 2 6" xfId="15444"/>
    <cellStyle name="Vejica 2 2 3 2 2 2 2 2 6 2" xfId="29602"/>
    <cellStyle name="Vejica 2 2 3 2 2 2 2 2 7" xfId="19702"/>
    <cellStyle name="Vejica 2 2 3 2 2 2 2 2 8" xfId="5547"/>
    <cellStyle name="Vejica 2 2 3 2 2 2 2 2 9" xfId="33858"/>
    <cellStyle name="Vejica 2 2 3 2 2 2 2 3" xfId="3435"/>
    <cellStyle name="Vejica 2 2 3 2 2 2 2 3 2" xfId="13330"/>
    <cellStyle name="Vejica 2 2 3 2 2 2 2 3 2 2" xfId="27488"/>
    <cellStyle name="Vejica 2 2 3 2 2 2 2 3 3" xfId="17556"/>
    <cellStyle name="Vejica 2 2 3 2 2 2 2 3 3 2" xfId="31714"/>
    <cellStyle name="Vejica 2 2 3 2 2 2 2 3 4" xfId="21814"/>
    <cellStyle name="Vejica 2 2 3 2 2 2 2 3 5" xfId="9104"/>
    <cellStyle name="Vejica 2 2 3 2 2 2 2 4" xfId="2027"/>
    <cellStyle name="Vejica 2 2 3 2 2 2 2 4 2" xfId="11922"/>
    <cellStyle name="Vejica 2 2 3 2 2 2 2 4 2 2" xfId="26080"/>
    <cellStyle name="Vejica 2 2 3 2 2 2 2 4 3" xfId="16148"/>
    <cellStyle name="Vejica 2 2 3 2 2 2 2 4 3 2" xfId="30306"/>
    <cellStyle name="Vejica 2 2 3 2 2 2 2 4 4" xfId="20406"/>
    <cellStyle name="Vejica 2 2 3 2 2 2 2 4 5" xfId="7696"/>
    <cellStyle name="Vejica 2 2 3 2 2 2 2 5" xfId="6288"/>
    <cellStyle name="Vejica 2 2 3 2 2 2 2 5 2" xfId="23230"/>
    <cellStyle name="Vejica 2 2 3 2 2 2 2 6" xfId="10514"/>
    <cellStyle name="Vejica 2 2 3 2 2 2 2 6 2" xfId="24672"/>
    <cellStyle name="Vejica 2 2 3 2 2 2 2 7" xfId="14740"/>
    <cellStyle name="Vejica 2 2 3 2 2 2 2 7 2" xfId="28898"/>
    <cellStyle name="Vejica 2 2 3 2 2 2 2 8" xfId="18998"/>
    <cellStyle name="Vejica 2 2 3 2 2 2 2 9" xfId="4843"/>
    <cellStyle name="Vejica 2 2 3 2 2 2 3" xfId="971"/>
    <cellStyle name="Vejica 2 2 3 2 2 2 3 2" xfId="3787"/>
    <cellStyle name="Vejica 2 2 3 2 2 2 3 2 2" xfId="13682"/>
    <cellStyle name="Vejica 2 2 3 2 2 2 3 2 2 2" xfId="27840"/>
    <cellStyle name="Vejica 2 2 3 2 2 2 3 2 3" xfId="17908"/>
    <cellStyle name="Vejica 2 2 3 2 2 2 3 2 3 2" xfId="32066"/>
    <cellStyle name="Vejica 2 2 3 2 2 2 3 2 4" xfId="22166"/>
    <cellStyle name="Vejica 2 2 3 2 2 2 3 2 5" xfId="9456"/>
    <cellStyle name="Vejica 2 2 3 2 2 2 3 3" xfId="2379"/>
    <cellStyle name="Vejica 2 2 3 2 2 2 3 3 2" xfId="12274"/>
    <cellStyle name="Vejica 2 2 3 2 2 2 3 3 2 2" xfId="26432"/>
    <cellStyle name="Vejica 2 2 3 2 2 2 3 3 3" xfId="16500"/>
    <cellStyle name="Vejica 2 2 3 2 2 2 3 3 3 2" xfId="30658"/>
    <cellStyle name="Vejica 2 2 3 2 2 2 3 3 4" xfId="20758"/>
    <cellStyle name="Vejica 2 2 3 2 2 2 3 3 5" xfId="8048"/>
    <cellStyle name="Vejica 2 2 3 2 2 2 3 4" xfId="6640"/>
    <cellStyle name="Vejica 2 2 3 2 2 2 3 4 2" xfId="23582"/>
    <cellStyle name="Vejica 2 2 3 2 2 2 3 5" xfId="10866"/>
    <cellStyle name="Vejica 2 2 3 2 2 2 3 5 2" xfId="25024"/>
    <cellStyle name="Vejica 2 2 3 2 2 2 3 6" xfId="15092"/>
    <cellStyle name="Vejica 2 2 3 2 2 2 3 6 2" xfId="29250"/>
    <cellStyle name="Vejica 2 2 3 2 2 2 3 7" xfId="19350"/>
    <cellStyle name="Vejica 2 2 3 2 2 2 3 8" xfId="5195"/>
    <cellStyle name="Vejica 2 2 3 2 2 2 3 9" xfId="33506"/>
    <cellStyle name="Vejica 2 2 3 2 2 2 4" xfId="3083"/>
    <cellStyle name="Vejica 2 2 3 2 2 2 4 2" xfId="12978"/>
    <cellStyle name="Vejica 2 2 3 2 2 2 4 2 2" xfId="27136"/>
    <cellStyle name="Vejica 2 2 3 2 2 2 4 3" xfId="17204"/>
    <cellStyle name="Vejica 2 2 3 2 2 2 4 3 2" xfId="31362"/>
    <cellStyle name="Vejica 2 2 3 2 2 2 4 4" xfId="21462"/>
    <cellStyle name="Vejica 2 2 3 2 2 2 4 5" xfId="8752"/>
    <cellStyle name="Vejica 2 2 3 2 2 2 5" xfId="1675"/>
    <cellStyle name="Vejica 2 2 3 2 2 2 5 2" xfId="11570"/>
    <cellStyle name="Vejica 2 2 3 2 2 2 5 2 2" xfId="25728"/>
    <cellStyle name="Vejica 2 2 3 2 2 2 5 3" xfId="15796"/>
    <cellStyle name="Vejica 2 2 3 2 2 2 5 3 2" xfId="29954"/>
    <cellStyle name="Vejica 2 2 3 2 2 2 5 4" xfId="20054"/>
    <cellStyle name="Vejica 2 2 3 2 2 2 5 5" xfId="7344"/>
    <cellStyle name="Vejica 2 2 3 2 2 2 6" xfId="5936"/>
    <cellStyle name="Vejica 2 2 3 2 2 2 6 2" xfId="22878"/>
    <cellStyle name="Vejica 2 2 3 2 2 2 7" xfId="10162"/>
    <cellStyle name="Vejica 2 2 3 2 2 2 7 2" xfId="24320"/>
    <cellStyle name="Vejica 2 2 3 2 2 2 8" xfId="14388"/>
    <cellStyle name="Vejica 2 2 3 2 2 2 8 2" xfId="28546"/>
    <cellStyle name="Vejica 2 2 3 2 2 2 9" xfId="18646"/>
    <cellStyle name="Vejica 2 2 3 2 2 3" xfId="311"/>
    <cellStyle name="Vejica 2 2 3 2 2 3 10" xfId="4535"/>
    <cellStyle name="Vejica 2 2 3 2 2 3 11" xfId="32846"/>
    <cellStyle name="Vejica 2 2 3 2 2 3 2" xfId="663"/>
    <cellStyle name="Vejica 2 2 3 2 2 3 2 10" xfId="33198"/>
    <cellStyle name="Vejica 2 2 3 2 2 3 2 2" xfId="1367"/>
    <cellStyle name="Vejica 2 2 3 2 2 3 2 2 2" xfId="4183"/>
    <cellStyle name="Vejica 2 2 3 2 2 3 2 2 2 2" xfId="14078"/>
    <cellStyle name="Vejica 2 2 3 2 2 3 2 2 2 2 2" xfId="28236"/>
    <cellStyle name="Vejica 2 2 3 2 2 3 2 2 2 3" xfId="18304"/>
    <cellStyle name="Vejica 2 2 3 2 2 3 2 2 2 3 2" xfId="32462"/>
    <cellStyle name="Vejica 2 2 3 2 2 3 2 2 2 4" xfId="22562"/>
    <cellStyle name="Vejica 2 2 3 2 2 3 2 2 2 5" xfId="9852"/>
    <cellStyle name="Vejica 2 2 3 2 2 3 2 2 3" xfId="2775"/>
    <cellStyle name="Vejica 2 2 3 2 2 3 2 2 3 2" xfId="12670"/>
    <cellStyle name="Vejica 2 2 3 2 2 3 2 2 3 2 2" xfId="26828"/>
    <cellStyle name="Vejica 2 2 3 2 2 3 2 2 3 3" xfId="16896"/>
    <cellStyle name="Vejica 2 2 3 2 2 3 2 2 3 3 2" xfId="31054"/>
    <cellStyle name="Vejica 2 2 3 2 2 3 2 2 3 4" xfId="21154"/>
    <cellStyle name="Vejica 2 2 3 2 2 3 2 2 3 5" xfId="8444"/>
    <cellStyle name="Vejica 2 2 3 2 2 3 2 2 4" xfId="7036"/>
    <cellStyle name="Vejica 2 2 3 2 2 3 2 2 4 2" xfId="23978"/>
    <cellStyle name="Vejica 2 2 3 2 2 3 2 2 5" xfId="11262"/>
    <cellStyle name="Vejica 2 2 3 2 2 3 2 2 5 2" xfId="25420"/>
    <cellStyle name="Vejica 2 2 3 2 2 3 2 2 6" xfId="15488"/>
    <cellStyle name="Vejica 2 2 3 2 2 3 2 2 6 2" xfId="29646"/>
    <cellStyle name="Vejica 2 2 3 2 2 3 2 2 7" xfId="19746"/>
    <cellStyle name="Vejica 2 2 3 2 2 3 2 2 8" xfId="5591"/>
    <cellStyle name="Vejica 2 2 3 2 2 3 2 2 9" xfId="33902"/>
    <cellStyle name="Vejica 2 2 3 2 2 3 2 3" xfId="3479"/>
    <cellStyle name="Vejica 2 2 3 2 2 3 2 3 2" xfId="13374"/>
    <cellStyle name="Vejica 2 2 3 2 2 3 2 3 2 2" xfId="27532"/>
    <cellStyle name="Vejica 2 2 3 2 2 3 2 3 3" xfId="17600"/>
    <cellStyle name="Vejica 2 2 3 2 2 3 2 3 3 2" xfId="31758"/>
    <cellStyle name="Vejica 2 2 3 2 2 3 2 3 4" xfId="21858"/>
    <cellStyle name="Vejica 2 2 3 2 2 3 2 3 5" xfId="9148"/>
    <cellStyle name="Vejica 2 2 3 2 2 3 2 4" xfId="2071"/>
    <cellStyle name="Vejica 2 2 3 2 2 3 2 4 2" xfId="11966"/>
    <cellStyle name="Vejica 2 2 3 2 2 3 2 4 2 2" xfId="26124"/>
    <cellStyle name="Vejica 2 2 3 2 2 3 2 4 3" xfId="16192"/>
    <cellStyle name="Vejica 2 2 3 2 2 3 2 4 3 2" xfId="30350"/>
    <cellStyle name="Vejica 2 2 3 2 2 3 2 4 4" xfId="20450"/>
    <cellStyle name="Vejica 2 2 3 2 2 3 2 4 5" xfId="7740"/>
    <cellStyle name="Vejica 2 2 3 2 2 3 2 5" xfId="6332"/>
    <cellStyle name="Vejica 2 2 3 2 2 3 2 5 2" xfId="23274"/>
    <cellStyle name="Vejica 2 2 3 2 2 3 2 6" xfId="10558"/>
    <cellStyle name="Vejica 2 2 3 2 2 3 2 6 2" xfId="24716"/>
    <cellStyle name="Vejica 2 2 3 2 2 3 2 7" xfId="14784"/>
    <cellStyle name="Vejica 2 2 3 2 2 3 2 7 2" xfId="28942"/>
    <cellStyle name="Vejica 2 2 3 2 2 3 2 8" xfId="19042"/>
    <cellStyle name="Vejica 2 2 3 2 2 3 2 9" xfId="4887"/>
    <cellStyle name="Vejica 2 2 3 2 2 3 3" xfId="1015"/>
    <cellStyle name="Vejica 2 2 3 2 2 3 3 2" xfId="3831"/>
    <cellStyle name="Vejica 2 2 3 2 2 3 3 2 2" xfId="13726"/>
    <cellStyle name="Vejica 2 2 3 2 2 3 3 2 2 2" xfId="27884"/>
    <cellStyle name="Vejica 2 2 3 2 2 3 3 2 3" xfId="17952"/>
    <cellStyle name="Vejica 2 2 3 2 2 3 3 2 3 2" xfId="32110"/>
    <cellStyle name="Vejica 2 2 3 2 2 3 3 2 4" xfId="22210"/>
    <cellStyle name="Vejica 2 2 3 2 2 3 3 2 5" xfId="9500"/>
    <cellStyle name="Vejica 2 2 3 2 2 3 3 3" xfId="2423"/>
    <cellStyle name="Vejica 2 2 3 2 2 3 3 3 2" xfId="12318"/>
    <cellStyle name="Vejica 2 2 3 2 2 3 3 3 2 2" xfId="26476"/>
    <cellStyle name="Vejica 2 2 3 2 2 3 3 3 3" xfId="16544"/>
    <cellStyle name="Vejica 2 2 3 2 2 3 3 3 3 2" xfId="30702"/>
    <cellStyle name="Vejica 2 2 3 2 2 3 3 3 4" xfId="20802"/>
    <cellStyle name="Vejica 2 2 3 2 2 3 3 3 5" xfId="8092"/>
    <cellStyle name="Vejica 2 2 3 2 2 3 3 4" xfId="6684"/>
    <cellStyle name="Vejica 2 2 3 2 2 3 3 4 2" xfId="23626"/>
    <cellStyle name="Vejica 2 2 3 2 2 3 3 5" xfId="10910"/>
    <cellStyle name="Vejica 2 2 3 2 2 3 3 5 2" xfId="25068"/>
    <cellStyle name="Vejica 2 2 3 2 2 3 3 6" xfId="15136"/>
    <cellStyle name="Vejica 2 2 3 2 2 3 3 6 2" xfId="29294"/>
    <cellStyle name="Vejica 2 2 3 2 2 3 3 7" xfId="19394"/>
    <cellStyle name="Vejica 2 2 3 2 2 3 3 8" xfId="5239"/>
    <cellStyle name="Vejica 2 2 3 2 2 3 3 9" xfId="33550"/>
    <cellStyle name="Vejica 2 2 3 2 2 3 4" xfId="3127"/>
    <cellStyle name="Vejica 2 2 3 2 2 3 4 2" xfId="13022"/>
    <cellStyle name="Vejica 2 2 3 2 2 3 4 2 2" xfId="27180"/>
    <cellStyle name="Vejica 2 2 3 2 2 3 4 3" xfId="17248"/>
    <cellStyle name="Vejica 2 2 3 2 2 3 4 3 2" xfId="31406"/>
    <cellStyle name="Vejica 2 2 3 2 2 3 4 4" xfId="21506"/>
    <cellStyle name="Vejica 2 2 3 2 2 3 4 5" xfId="8796"/>
    <cellStyle name="Vejica 2 2 3 2 2 3 5" xfId="1719"/>
    <cellStyle name="Vejica 2 2 3 2 2 3 5 2" xfId="11614"/>
    <cellStyle name="Vejica 2 2 3 2 2 3 5 2 2" xfId="25772"/>
    <cellStyle name="Vejica 2 2 3 2 2 3 5 3" xfId="15840"/>
    <cellStyle name="Vejica 2 2 3 2 2 3 5 3 2" xfId="29998"/>
    <cellStyle name="Vejica 2 2 3 2 2 3 5 4" xfId="20098"/>
    <cellStyle name="Vejica 2 2 3 2 2 3 5 5" xfId="7388"/>
    <cellStyle name="Vejica 2 2 3 2 2 3 6" xfId="5980"/>
    <cellStyle name="Vejica 2 2 3 2 2 3 6 2" xfId="22922"/>
    <cellStyle name="Vejica 2 2 3 2 2 3 7" xfId="10206"/>
    <cellStyle name="Vejica 2 2 3 2 2 3 7 2" xfId="24364"/>
    <cellStyle name="Vejica 2 2 3 2 2 3 8" xfId="14432"/>
    <cellStyle name="Vejica 2 2 3 2 2 3 8 2" xfId="28590"/>
    <cellStyle name="Vejica 2 2 3 2 2 3 9" xfId="18690"/>
    <cellStyle name="Vejica 2 2 3 2 2 4" xfId="491"/>
    <cellStyle name="Vejica 2 2 3 2 2 4 10" xfId="33026"/>
    <cellStyle name="Vejica 2 2 3 2 2 4 2" xfId="1195"/>
    <cellStyle name="Vejica 2 2 3 2 2 4 2 2" xfId="4011"/>
    <cellStyle name="Vejica 2 2 3 2 2 4 2 2 2" xfId="13906"/>
    <cellStyle name="Vejica 2 2 3 2 2 4 2 2 2 2" xfId="28064"/>
    <cellStyle name="Vejica 2 2 3 2 2 4 2 2 3" xfId="18132"/>
    <cellStyle name="Vejica 2 2 3 2 2 4 2 2 3 2" xfId="32290"/>
    <cellStyle name="Vejica 2 2 3 2 2 4 2 2 4" xfId="22390"/>
    <cellStyle name="Vejica 2 2 3 2 2 4 2 2 5" xfId="9680"/>
    <cellStyle name="Vejica 2 2 3 2 2 4 2 3" xfId="2603"/>
    <cellStyle name="Vejica 2 2 3 2 2 4 2 3 2" xfId="12498"/>
    <cellStyle name="Vejica 2 2 3 2 2 4 2 3 2 2" xfId="26656"/>
    <cellStyle name="Vejica 2 2 3 2 2 4 2 3 3" xfId="16724"/>
    <cellStyle name="Vejica 2 2 3 2 2 4 2 3 3 2" xfId="30882"/>
    <cellStyle name="Vejica 2 2 3 2 2 4 2 3 4" xfId="20982"/>
    <cellStyle name="Vejica 2 2 3 2 2 4 2 3 5" xfId="8272"/>
    <cellStyle name="Vejica 2 2 3 2 2 4 2 4" xfId="6864"/>
    <cellStyle name="Vejica 2 2 3 2 2 4 2 4 2" xfId="23806"/>
    <cellStyle name="Vejica 2 2 3 2 2 4 2 5" xfId="11090"/>
    <cellStyle name="Vejica 2 2 3 2 2 4 2 5 2" xfId="25248"/>
    <cellStyle name="Vejica 2 2 3 2 2 4 2 6" xfId="15316"/>
    <cellStyle name="Vejica 2 2 3 2 2 4 2 6 2" xfId="29474"/>
    <cellStyle name="Vejica 2 2 3 2 2 4 2 7" xfId="19574"/>
    <cellStyle name="Vejica 2 2 3 2 2 4 2 8" xfId="5419"/>
    <cellStyle name="Vejica 2 2 3 2 2 4 2 9" xfId="33730"/>
    <cellStyle name="Vejica 2 2 3 2 2 4 3" xfId="3307"/>
    <cellStyle name="Vejica 2 2 3 2 2 4 3 2" xfId="13202"/>
    <cellStyle name="Vejica 2 2 3 2 2 4 3 2 2" xfId="27360"/>
    <cellStyle name="Vejica 2 2 3 2 2 4 3 3" xfId="17428"/>
    <cellStyle name="Vejica 2 2 3 2 2 4 3 3 2" xfId="31586"/>
    <cellStyle name="Vejica 2 2 3 2 2 4 3 4" xfId="21686"/>
    <cellStyle name="Vejica 2 2 3 2 2 4 3 5" xfId="8976"/>
    <cellStyle name="Vejica 2 2 3 2 2 4 4" xfId="1899"/>
    <cellStyle name="Vejica 2 2 3 2 2 4 4 2" xfId="11794"/>
    <cellStyle name="Vejica 2 2 3 2 2 4 4 2 2" xfId="25952"/>
    <cellStyle name="Vejica 2 2 3 2 2 4 4 3" xfId="16020"/>
    <cellStyle name="Vejica 2 2 3 2 2 4 4 3 2" xfId="30178"/>
    <cellStyle name="Vejica 2 2 3 2 2 4 4 4" xfId="20278"/>
    <cellStyle name="Vejica 2 2 3 2 2 4 4 5" xfId="7568"/>
    <cellStyle name="Vejica 2 2 3 2 2 4 5" xfId="6160"/>
    <cellStyle name="Vejica 2 2 3 2 2 4 5 2" xfId="23102"/>
    <cellStyle name="Vejica 2 2 3 2 2 4 6" xfId="10386"/>
    <cellStyle name="Vejica 2 2 3 2 2 4 6 2" xfId="24544"/>
    <cellStyle name="Vejica 2 2 3 2 2 4 7" xfId="14612"/>
    <cellStyle name="Vejica 2 2 3 2 2 4 7 2" xfId="28770"/>
    <cellStyle name="Vejica 2 2 3 2 2 4 8" xfId="18870"/>
    <cellStyle name="Vejica 2 2 3 2 2 4 9" xfId="4715"/>
    <cellStyle name="Vejica 2 2 3 2 2 5" xfId="843"/>
    <cellStyle name="Vejica 2 2 3 2 2 5 2" xfId="3659"/>
    <cellStyle name="Vejica 2 2 3 2 2 5 2 2" xfId="13554"/>
    <cellStyle name="Vejica 2 2 3 2 2 5 2 2 2" xfId="27712"/>
    <cellStyle name="Vejica 2 2 3 2 2 5 2 3" xfId="17780"/>
    <cellStyle name="Vejica 2 2 3 2 2 5 2 3 2" xfId="31938"/>
    <cellStyle name="Vejica 2 2 3 2 2 5 2 4" xfId="22038"/>
    <cellStyle name="Vejica 2 2 3 2 2 5 2 5" xfId="9328"/>
    <cellStyle name="Vejica 2 2 3 2 2 5 3" xfId="2251"/>
    <cellStyle name="Vejica 2 2 3 2 2 5 3 2" xfId="12146"/>
    <cellStyle name="Vejica 2 2 3 2 2 5 3 2 2" xfId="26304"/>
    <cellStyle name="Vejica 2 2 3 2 2 5 3 3" xfId="16372"/>
    <cellStyle name="Vejica 2 2 3 2 2 5 3 3 2" xfId="30530"/>
    <cellStyle name="Vejica 2 2 3 2 2 5 3 4" xfId="20630"/>
    <cellStyle name="Vejica 2 2 3 2 2 5 3 5" xfId="7920"/>
    <cellStyle name="Vejica 2 2 3 2 2 5 4" xfId="6512"/>
    <cellStyle name="Vejica 2 2 3 2 2 5 4 2" xfId="23454"/>
    <cellStyle name="Vejica 2 2 3 2 2 5 5" xfId="10738"/>
    <cellStyle name="Vejica 2 2 3 2 2 5 5 2" xfId="24896"/>
    <cellStyle name="Vejica 2 2 3 2 2 5 6" xfId="14964"/>
    <cellStyle name="Vejica 2 2 3 2 2 5 6 2" xfId="29122"/>
    <cellStyle name="Vejica 2 2 3 2 2 5 7" xfId="19222"/>
    <cellStyle name="Vejica 2 2 3 2 2 5 8" xfId="5067"/>
    <cellStyle name="Vejica 2 2 3 2 2 5 9" xfId="33378"/>
    <cellStyle name="Vejica 2 2 3 2 2 6" xfId="2923"/>
    <cellStyle name="Vejica 2 2 3 2 2 6 2" xfId="12818"/>
    <cellStyle name="Vejica 2 2 3 2 2 6 2 2" xfId="26976"/>
    <cellStyle name="Vejica 2 2 3 2 2 6 3" xfId="17044"/>
    <cellStyle name="Vejica 2 2 3 2 2 6 3 2" xfId="31202"/>
    <cellStyle name="Vejica 2 2 3 2 2 6 4" xfId="21302"/>
    <cellStyle name="Vejica 2 2 3 2 2 6 5" xfId="8592"/>
    <cellStyle name="Vejica 2 2 3 2 2 7" xfId="1515"/>
    <cellStyle name="Vejica 2 2 3 2 2 7 2" xfId="11410"/>
    <cellStyle name="Vejica 2 2 3 2 2 7 2 2" xfId="25568"/>
    <cellStyle name="Vejica 2 2 3 2 2 7 3" xfId="15636"/>
    <cellStyle name="Vejica 2 2 3 2 2 7 3 2" xfId="29794"/>
    <cellStyle name="Vejica 2 2 3 2 2 7 4" xfId="19894"/>
    <cellStyle name="Vejica 2 2 3 2 2 7 5" xfId="7184"/>
    <cellStyle name="Vejica 2 2 3 2 2 8" xfId="5744"/>
    <cellStyle name="Vejica 2 2 3 2 2 8 2" xfId="22686"/>
    <cellStyle name="Vejica 2 2 3 2 2 9" xfId="9970"/>
    <cellStyle name="Vejica 2 2 3 2 2 9 2" xfId="24128"/>
    <cellStyle name="Vejica 2 2 3 2 3" xfId="138"/>
    <cellStyle name="Vejica 2 2 3 2 3 10" xfId="18518"/>
    <cellStyle name="Vejica 2 2 3 2 3 11" xfId="4363"/>
    <cellStyle name="Vejica 2 2 3 2 3 12" xfId="32674"/>
    <cellStyle name="Vejica 2 2 3 2 3 2" xfId="298"/>
    <cellStyle name="Vejica 2 2 3 2 3 2 10" xfId="4523"/>
    <cellStyle name="Vejica 2 2 3 2 3 2 11" xfId="32834"/>
    <cellStyle name="Vejica 2 2 3 2 3 2 2" xfId="651"/>
    <cellStyle name="Vejica 2 2 3 2 3 2 2 10" xfId="33186"/>
    <cellStyle name="Vejica 2 2 3 2 3 2 2 2" xfId="1355"/>
    <cellStyle name="Vejica 2 2 3 2 3 2 2 2 2" xfId="4171"/>
    <cellStyle name="Vejica 2 2 3 2 3 2 2 2 2 2" xfId="14066"/>
    <cellStyle name="Vejica 2 2 3 2 3 2 2 2 2 2 2" xfId="28224"/>
    <cellStyle name="Vejica 2 2 3 2 3 2 2 2 2 3" xfId="18292"/>
    <cellStyle name="Vejica 2 2 3 2 3 2 2 2 2 3 2" xfId="32450"/>
    <cellStyle name="Vejica 2 2 3 2 3 2 2 2 2 4" xfId="22550"/>
    <cellStyle name="Vejica 2 2 3 2 3 2 2 2 2 5" xfId="9840"/>
    <cellStyle name="Vejica 2 2 3 2 3 2 2 2 3" xfId="2763"/>
    <cellStyle name="Vejica 2 2 3 2 3 2 2 2 3 2" xfId="12658"/>
    <cellStyle name="Vejica 2 2 3 2 3 2 2 2 3 2 2" xfId="26816"/>
    <cellStyle name="Vejica 2 2 3 2 3 2 2 2 3 3" xfId="16884"/>
    <cellStyle name="Vejica 2 2 3 2 3 2 2 2 3 3 2" xfId="31042"/>
    <cellStyle name="Vejica 2 2 3 2 3 2 2 2 3 4" xfId="21142"/>
    <cellStyle name="Vejica 2 2 3 2 3 2 2 2 3 5" xfId="8432"/>
    <cellStyle name="Vejica 2 2 3 2 3 2 2 2 4" xfId="7024"/>
    <cellStyle name="Vejica 2 2 3 2 3 2 2 2 4 2" xfId="23966"/>
    <cellStyle name="Vejica 2 2 3 2 3 2 2 2 5" xfId="11250"/>
    <cellStyle name="Vejica 2 2 3 2 3 2 2 2 5 2" xfId="25408"/>
    <cellStyle name="Vejica 2 2 3 2 3 2 2 2 6" xfId="15476"/>
    <cellStyle name="Vejica 2 2 3 2 3 2 2 2 6 2" xfId="29634"/>
    <cellStyle name="Vejica 2 2 3 2 3 2 2 2 7" xfId="19734"/>
    <cellStyle name="Vejica 2 2 3 2 3 2 2 2 8" xfId="5579"/>
    <cellStyle name="Vejica 2 2 3 2 3 2 2 2 9" xfId="33890"/>
    <cellStyle name="Vejica 2 2 3 2 3 2 2 3" xfId="3467"/>
    <cellStyle name="Vejica 2 2 3 2 3 2 2 3 2" xfId="13362"/>
    <cellStyle name="Vejica 2 2 3 2 3 2 2 3 2 2" xfId="27520"/>
    <cellStyle name="Vejica 2 2 3 2 3 2 2 3 3" xfId="17588"/>
    <cellStyle name="Vejica 2 2 3 2 3 2 2 3 3 2" xfId="31746"/>
    <cellStyle name="Vejica 2 2 3 2 3 2 2 3 4" xfId="21846"/>
    <cellStyle name="Vejica 2 2 3 2 3 2 2 3 5" xfId="9136"/>
    <cellStyle name="Vejica 2 2 3 2 3 2 2 4" xfId="2059"/>
    <cellStyle name="Vejica 2 2 3 2 3 2 2 4 2" xfId="11954"/>
    <cellStyle name="Vejica 2 2 3 2 3 2 2 4 2 2" xfId="26112"/>
    <cellStyle name="Vejica 2 2 3 2 3 2 2 4 3" xfId="16180"/>
    <cellStyle name="Vejica 2 2 3 2 3 2 2 4 3 2" xfId="30338"/>
    <cellStyle name="Vejica 2 2 3 2 3 2 2 4 4" xfId="20438"/>
    <cellStyle name="Vejica 2 2 3 2 3 2 2 4 5" xfId="7728"/>
    <cellStyle name="Vejica 2 2 3 2 3 2 2 5" xfId="6320"/>
    <cellStyle name="Vejica 2 2 3 2 3 2 2 5 2" xfId="23262"/>
    <cellStyle name="Vejica 2 2 3 2 3 2 2 6" xfId="10546"/>
    <cellStyle name="Vejica 2 2 3 2 3 2 2 6 2" xfId="24704"/>
    <cellStyle name="Vejica 2 2 3 2 3 2 2 7" xfId="14772"/>
    <cellStyle name="Vejica 2 2 3 2 3 2 2 7 2" xfId="28930"/>
    <cellStyle name="Vejica 2 2 3 2 3 2 2 8" xfId="19030"/>
    <cellStyle name="Vejica 2 2 3 2 3 2 2 9" xfId="4875"/>
    <cellStyle name="Vejica 2 2 3 2 3 2 3" xfId="1003"/>
    <cellStyle name="Vejica 2 2 3 2 3 2 3 2" xfId="3819"/>
    <cellStyle name="Vejica 2 2 3 2 3 2 3 2 2" xfId="13714"/>
    <cellStyle name="Vejica 2 2 3 2 3 2 3 2 2 2" xfId="27872"/>
    <cellStyle name="Vejica 2 2 3 2 3 2 3 2 3" xfId="17940"/>
    <cellStyle name="Vejica 2 2 3 2 3 2 3 2 3 2" xfId="32098"/>
    <cellStyle name="Vejica 2 2 3 2 3 2 3 2 4" xfId="22198"/>
    <cellStyle name="Vejica 2 2 3 2 3 2 3 2 5" xfId="9488"/>
    <cellStyle name="Vejica 2 2 3 2 3 2 3 3" xfId="2411"/>
    <cellStyle name="Vejica 2 2 3 2 3 2 3 3 2" xfId="12306"/>
    <cellStyle name="Vejica 2 2 3 2 3 2 3 3 2 2" xfId="26464"/>
    <cellStyle name="Vejica 2 2 3 2 3 2 3 3 3" xfId="16532"/>
    <cellStyle name="Vejica 2 2 3 2 3 2 3 3 3 2" xfId="30690"/>
    <cellStyle name="Vejica 2 2 3 2 3 2 3 3 4" xfId="20790"/>
    <cellStyle name="Vejica 2 2 3 2 3 2 3 3 5" xfId="8080"/>
    <cellStyle name="Vejica 2 2 3 2 3 2 3 4" xfId="6672"/>
    <cellStyle name="Vejica 2 2 3 2 3 2 3 4 2" xfId="23614"/>
    <cellStyle name="Vejica 2 2 3 2 3 2 3 5" xfId="10898"/>
    <cellStyle name="Vejica 2 2 3 2 3 2 3 5 2" xfId="25056"/>
    <cellStyle name="Vejica 2 2 3 2 3 2 3 6" xfId="15124"/>
    <cellStyle name="Vejica 2 2 3 2 3 2 3 6 2" xfId="29282"/>
    <cellStyle name="Vejica 2 2 3 2 3 2 3 7" xfId="19382"/>
    <cellStyle name="Vejica 2 2 3 2 3 2 3 8" xfId="5227"/>
    <cellStyle name="Vejica 2 2 3 2 3 2 3 9" xfId="33538"/>
    <cellStyle name="Vejica 2 2 3 2 3 2 4" xfId="3115"/>
    <cellStyle name="Vejica 2 2 3 2 3 2 4 2" xfId="13010"/>
    <cellStyle name="Vejica 2 2 3 2 3 2 4 2 2" xfId="27168"/>
    <cellStyle name="Vejica 2 2 3 2 3 2 4 3" xfId="17236"/>
    <cellStyle name="Vejica 2 2 3 2 3 2 4 3 2" xfId="31394"/>
    <cellStyle name="Vejica 2 2 3 2 3 2 4 4" xfId="21494"/>
    <cellStyle name="Vejica 2 2 3 2 3 2 4 5" xfId="8784"/>
    <cellStyle name="Vejica 2 2 3 2 3 2 5" xfId="1707"/>
    <cellStyle name="Vejica 2 2 3 2 3 2 5 2" xfId="11602"/>
    <cellStyle name="Vejica 2 2 3 2 3 2 5 2 2" xfId="25760"/>
    <cellStyle name="Vejica 2 2 3 2 3 2 5 3" xfId="15828"/>
    <cellStyle name="Vejica 2 2 3 2 3 2 5 3 2" xfId="29986"/>
    <cellStyle name="Vejica 2 2 3 2 3 2 5 4" xfId="20086"/>
    <cellStyle name="Vejica 2 2 3 2 3 2 5 5" xfId="7376"/>
    <cellStyle name="Vejica 2 2 3 2 3 2 6" xfId="5968"/>
    <cellStyle name="Vejica 2 2 3 2 3 2 6 2" xfId="22910"/>
    <cellStyle name="Vejica 2 2 3 2 3 2 7" xfId="10194"/>
    <cellStyle name="Vejica 2 2 3 2 3 2 7 2" xfId="24352"/>
    <cellStyle name="Vejica 2 2 3 2 3 2 8" xfId="14420"/>
    <cellStyle name="Vejica 2 2 3 2 3 2 8 2" xfId="28578"/>
    <cellStyle name="Vejica 2 2 3 2 3 2 9" xfId="18678"/>
    <cellStyle name="Vejica 2 2 3 2 3 3" xfId="523"/>
    <cellStyle name="Vejica 2 2 3 2 3 3 10" xfId="33058"/>
    <cellStyle name="Vejica 2 2 3 2 3 3 2" xfId="1227"/>
    <cellStyle name="Vejica 2 2 3 2 3 3 2 2" xfId="4043"/>
    <cellStyle name="Vejica 2 2 3 2 3 3 2 2 2" xfId="13938"/>
    <cellStyle name="Vejica 2 2 3 2 3 3 2 2 2 2" xfId="28096"/>
    <cellStyle name="Vejica 2 2 3 2 3 3 2 2 3" xfId="18164"/>
    <cellStyle name="Vejica 2 2 3 2 3 3 2 2 3 2" xfId="32322"/>
    <cellStyle name="Vejica 2 2 3 2 3 3 2 2 4" xfId="22422"/>
    <cellStyle name="Vejica 2 2 3 2 3 3 2 2 5" xfId="9712"/>
    <cellStyle name="Vejica 2 2 3 2 3 3 2 3" xfId="2635"/>
    <cellStyle name="Vejica 2 2 3 2 3 3 2 3 2" xfId="12530"/>
    <cellStyle name="Vejica 2 2 3 2 3 3 2 3 2 2" xfId="26688"/>
    <cellStyle name="Vejica 2 2 3 2 3 3 2 3 3" xfId="16756"/>
    <cellStyle name="Vejica 2 2 3 2 3 3 2 3 3 2" xfId="30914"/>
    <cellStyle name="Vejica 2 2 3 2 3 3 2 3 4" xfId="21014"/>
    <cellStyle name="Vejica 2 2 3 2 3 3 2 3 5" xfId="8304"/>
    <cellStyle name="Vejica 2 2 3 2 3 3 2 4" xfId="6896"/>
    <cellStyle name="Vejica 2 2 3 2 3 3 2 4 2" xfId="23838"/>
    <cellStyle name="Vejica 2 2 3 2 3 3 2 5" xfId="11122"/>
    <cellStyle name="Vejica 2 2 3 2 3 3 2 5 2" xfId="25280"/>
    <cellStyle name="Vejica 2 2 3 2 3 3 2 6" xfId="15348"/>
    <cellStyle name="Vejica 2 2 3 2 3 3 2 6 2" xfId="29506"/>
    <cellStyle name="Vejica 2 2 3 2 3 3 2 7" xfId="19606"/>
    <cellStyle name="Vejica 2 2 3 2 3 3 2 8" xfId="5451"/>
    <cellStyle name="Vejica 2 2 3 2 3 3 2 9" xfId="33762"/>
    <cellStyle name="Vejica 2 2 3 2 3 3 3" xfId="3339"/>
    <cellStyle name="Vejica 2 2 3 2 3 3 3 2" xfId="13234"/>
    <cellStyle name="Vejica 2 2 3 2 3 3 3 2 2" xfId="27392"/>
    <cellStyle name="Vejica 2 2 3 2 3 3 3 3" xfId="17460"/>
    <cellStyle name="Vejica 2 2 3 2 3 3 3 3 2" xfId="31618"/>
    <cellStyle name="Vejica 2 2 3 2 3 3 3 4" xfId="21718"/>
    <cellStyle name="Vejica 2 2 3 2 3 3 3 5" xfId="9008"/>
    <cellStyle name="Vejica 2 2 3 2 3 3 4" xfId="1931"/>
    <cellStyle name="Vejica 2 2 3 2 3 3 4 2" xfId="11826"/>
    <cellStyle name="Vejica 2 2 3 2 3 3 4 2 2" xfId="25984"/>
    <cellStyle name="Vejica 2 2 3 2 3 3 4 3" xfId="16052"/>
    <cellStyle name="Vejica 2 2 3 2 3 3 4 3 2" xfId="30210"/>
    <cellStyle name="Vejica 2 2 3 2 3 3 4 4" xfId="20310"/>
    <cellStyle name="Vejica 2 2 3 2 3 3 4 5" xfId="7600"/>
    <cellStyle name="Vejica 2 2 3 2 3 3 5" xfId="6192"/>
    <cellStyle name="Vejica 2 2 3 2 3 3 5 2" xfId="23134"/>
    <cellStyle name="Vejica 2 2 3 2 3 3 6" xfId="10418"/>
    <cellStyle name="Vejica 2 2 3 2 3 3 6 2" xfId="24576"/>
    <cellStyle name="Vejica 2 2 3 2 3 3 7" xfId="14644"/>
    <cellStyle name="Vejica 2 2 3 2 3 3 7 2" xfId="28802"/>
    <cellStyle name="Vejica 2 2 3 2 3 3 8" xfId="18902"/>
    <cellStyle name="Vejica 2 2 3 2 3 3 9" xfId="4747"/>
    <cellStyle name="Vejica 2 2 3 2 3 4" xfId="875"/>
    <cellStyle name="Vejica 2 2 3 2 3 4 2" xfId="3691"/>
    <cellStyle name="Vejica 2 2 3 2 3 4 2 2" xfId="13586"/>
    <cellStyle name="Vejica 2 2 3 2 3 4 2 2 2" xfId="27744"/>
    <cellStyle name="Vejica 2 2 3 2 3 4 2 3" xfId="17812"/>
    <cellStyle name="Vejica 2 2 3 2 3 4 2 3 2" xfId="31970"/>
    <cellStyle name="Vejica 2 2 3 2 3 4 2 4" xfId="22070"/>
    <cellStyle name="Vejica 2 2 3 2 3 4 2 5" xfId="9360"/>
    <cellStyle name="Vejica 2 2 3 2 3 4 3" xfId="2283"/>
    <cellStyle name="Vejica 2 2 3 2 3 4 3 2" xfId="12178"/>
    <cellStyle name="Vejica 2 2 3 2 3 4 3 2 2" xfId="26336"/>
    <cellStyle name="Vejica 2 2 3 2 3 4 3 3" xfId="16404"/>
    <cellStyle name="Vejica 2 2 3 2 3 4 3 3 2" xfId="30562"/>
    <cellStyle name="Vejica 2 2 3 2 3 4 3 4" xfId="20662"/>
    <cellStyle name="Vejica 2 2 3 2 3 4 3 5" xfId="7952"/>
    <cellStyle name="Vejica 2 2 3 2 3 4 4" xfId="6544"/>
    <cellStyle name="Vejica 2 2 3 2 3 4 4 2" xfId="23486"/>
    <cellStyle name="Vejica 2 2 3 2 3 4 5" xfId="10770"/>
    <cellStyle name="Vejica 2 2 3 2 3 4 5 2" xfId="24928"/>
    <cellStyle name="Vejica 2 2 3 2 3 4 6" xfId="14996"/>
    <cellStyle name="Vejica 2 2 3 2 3 4 6 2" xfId="29154"/>
    <cellStyle name="Vejica 2 2 3 2 3 4 7" xfId="19254"/>
    <cellStyle name="Vejica 2 2 3 2 3 4 8" xfId="5099"/>
    <cellStyle name="Vejica 2 2 3 2 3 4 9" xfId="33410"/>
    <cellStyle name="Vejica 2 2 3 2 3 5" xfId="2955"/>
    <cellStyle name="Vejica 2 2 3 2 3 5 2" xfId="12850"/>
    <cellStyle name="Vejica 2 2 3 2 3 5 2 2" xfId="27008"/>
    <cellStyle name="Vejica 2 2 3 2 3 5 3" xfId="17076"/>
    <cellStyle name="Vejica 2 2 3 2 3 5 3 2" xfId="31234"/>
    <cellStyle name="Vejica 2 2 3 2 3 5 4" xfId="21334"/>
    <cellStyle name="Vejica 2 2 3 2 3 5 5" xfId="8624"/>
    <cellStyle name="Vejica 2 2 3 2 3 6" xfId="1547"/>
    <cellStyle name="Vejica 2 2 3 2 3 6 2" xfId="11442"/>
    <cellStyle name="Vejica 2 2 3 2 3 6 2 2" xfId="25600"/>
    <cellStyle name="Vejica 2 2 3 2 3 6 3" xfId="15668"/>
    <cellStyle name="Vejica 2 2 3 2 3 6 3 2" xfId="29826"/>
    <cellStyle name="Vejica 2 2 3 2 3 6 4" xfId="19926"/>
    <cellStyle name="Vejica 2 2 3 2 3 6 5" xfId="7216"/>
    <cellStyle name="Vejica 2 2 3 2 3 7" xfId="5808"/>
    <cellStyle name="Vejica 2 2 3 2 3 7 2" xfId="22750"/>
    <cellStyle name="Vejica 2 2 3 2 3 8" xfId="10034"/>
    <cellStyle name="Vejica 2 2 3 2 3 8 2" xfId="24192"/>
    <cellStyle name="Vejica 2 2 3 2 3 9" xfId="14260"/>
    <cellStyle name="Vejica 2 2 3 2 3 9 2" xfId="28418"/>
    <cellStyle name="Vejica 2 2 3 2 4" xfId="68"/>
    <cellStyle name="Vejica 2 2 3 2 4 10" xfId="18486"/>
    <cellStyle name="Vejica 2 2 3 2 4 11" xfId="4299"/>
    <cellStyle name="Vejica 2 2 3 2 4 12" xfId="32610"/>
    <cellStyle name="Vejica 2 2 3 2 4 2" xfId="234"/>
    <cellStyle name="Vejica 2 2 3 2 4 2 10" xfId="4459"/>
    <cellStyle name="Vejica 2 2 3 2 4 2 11" xfId="32770"/>
    <cellStyle name="Vejica 2 2 3 2 4 2 2" xfId="587"/>
    <cellStyle name="Vejica 2 2 3 2 4 2 2 10" xfId="33122"/>
    <cellStyle name="Vejica 2 2 3 2 4 2 2 2" xfId="1291"/>
    <cellStyle name="Vejica 2 2 3 2 4 2 2 2 2" xfId="4107"/>
    <cellStyle name="Vejica 2 2 3 2 4 2 2 2 2 2" xfId="14002"/>
    <cellStyle name="Vejica 2 2 3 2 4 2 2 2 2 2 2" xfId="28160"/>
    <cellStyle name="Vejica 2 2 3 2 4 2 2 2 2 3" xfId="18228"/>
    <cellStyle name="Vejica 2 2 3 2 4 2 2 2 2 3 2" xfId="32386"/>
    <cellStyle name="Vejica 2 2 3 2 4 2 2 2 2 4" xfId="22486"/>
    <cellStyle name="Vejica 2 2 3 2 4 2 2 2 2 5" xfId="9776"/>
    <cellStyle name="Vejica 2 2 3 2 4 2 2 2 3" xfId="2699"/>
    <cellStyle name="Vejica 2 2 3 2 4 2 2 2 3 2" xfId="12594"/>
    <cellStyle name="Vejica 2 2 3 2 4 2 2 2 3 2 2" xfId="26752"/>
    <cellStyle name="Vejica 2 2 3 2 4 2 2 2 3 3" xfId="16820"/>
    <cellStyle name="Vejica 2 2 3 2 4 2 2 2 3 3 2" xfId="30978"/>
    <cellStyle name="Vejica 2 2 3 2 4 2 2 2 3 4" xfId="21078"/>
    <cellStyle name="Vejica 2 2 3 2 4 2 2 2 3 5" xfId="8368"/>
    <cellStyle name="Vejica 2 2 3 2 4 2 2 2 4" xfId="6960"/>
    <cellStyle name="Vejica 2 2 3 2 4 2 2 2 4 2" xfId="23902"/>
    <cellStyle name="Vejica 2 2 3 2 4 2 2 2 5" xfId="11186"/>
    <cellStyle name="Vejica 2 2 3 2 4 2 2 2 5 2" xfId="25344"/>
    <cellStyle name="Vejica 2 2 3 2 4 2 2 2 6" xfId="15412"/>
    <cellStyle name="Vejica 2 2 3 2 4 2 2 2 6 2" xfId="29570"/>
    <cellStyle name="Vejica 2 2 3 2 4 2 2 2 7" xfId="19670"/>
    <cellStyle name="Vejica 2 2 3 2 4 2 2 2 8" xfId="5515"/>
    <cellStyle name="Vejica 2 2 3 2 4 2 2 2 9" xfId="33826"/>
    <cellStyle name="Vejica 2 2 3 2 4 2 2 3" xfId="3403"/>
    <cellStyle name="Vejica 2 2 3 2 4 2 2 3 2" xfId="13298"/>
    <cellStyle name="Vejica 2 2 3 2 4 2 2 3 2 2" xfId="27456"/>
    <cellStyle name="Vejica 2 2 3 2 4 2 2 3 3" xfId="17524"/>
    <cellStyle name="Vejica 2 2 3 2 4 2 2 3 3 2" xfId="31682"/>
    <cellStyle name="Vejica 2 2 3 2 4 2 2 3 4" xfId="21782"/>
    <cellStyle name="Vejica 2 2 3 2 4 2 2 3 5" xfId="9072"/>
    <cellStyle name="Vejica 2 2 3 2 4 2 2 4" xfId="1995"/>
    <cellStyle name="Vejica 2 2 3 2 4 2 2 4 2" xfId="11890"/>
    <cellStyle name="Vejica 2 2 3 2 4 2 2 4 2 2" xfId="26048"/>
    <cellStyle name="Vejica 2 2 3 2 4 2 2 4 3" xfId="16116"/>
    <cellStyle name="Vejica 2 2 3 2 4 2 2 4 3 2" xfId="30274"/>
    <cellStyle name="Vejica 2 2 3 2 4 2 2 4 4" xfId="20374"/>
    <cellStyle name="Vejica 2 2 3 2 4 2 2 4 5" xfId="7664"/>
    <cellStyle name="Vejica 2 2 3 2 4 2 2 5" xfId="6256"/>
    <cellStyle name="Vejica 2 2 3 2 4 2 2 5 2" xfId="23198"/>
    <cellStyle name="Vejica 2 2 3 2 4 2 2 6" xfId="10482"/>
    <cellStyle name="Vejica 2 2 3 2 4 2 2 6 2" xfId="24640"/>
    <cellStyle name="Vejica 2 2 3 2 4 2 2 7" xfId="14708"/>
    <cellStyle name="Vejica 2 2 3 2 4 2 2 7 2" xfId="28866"/>
    <cellStyle name="Vejica 2 2 3 2 4 2 2 8" xfId="18966"/>
    <cellStyle name="Vejica 2 2 3 2 4 2 2 9" xfId="4811"/>
    <cellStyle name="Vejica 2 2 3 2 4 2 3" xfId="939"/>
    <cellStyle name="Vejica 2 2 3 2 4 2 3 2" xfId="3755"/>
    <cellStyle name="Vejica 2 2 3 2 4 2 3 2 2" xfId="13650"/>
    <cellStyle name="Vejica 2 2 3 2 4 2 3 2 2 2" xfId="27808"/>
    <cellStyle name="Vejica 2 2 3 2 4 2 3 2 3" xfId="17876"/>
    <cellStyle name="Vejica 2 2 3 2 4 2 3 2 3 2" xfId="32034"/>
    <cellStyle name="Vejica 2 2 3 2 4 2 3 2 4" xfId="22134"/>
    <cellStyle name="Vejica 2 2 3 2 4 2 3 2 5" xfId="9424"/>
    <cellStyle name="Vejica 2 2 3 2 4 2 3 3" xfId="2347"/>
    <cellStyle name="Vejica 2 2 3 2 4 2 3 3 2" xfId="12242"/>
    <cellStyle name="Vejica 2 2 3 2 4 2 3 3 2 2" xfId="26400"/>
    <cellStyle name="Vejica 2 2 3 2 4 2 3 3 3" xfId="16468"/>
    <cellStyle name="Vejica 2 2 3 2 4 2 3 3 3 2" xfId="30626"/>
    <cellStyle name="Vejica 2 2 3 2 4 2 3 3 4" xfId="20726"/>
    <cellStyle name="Vejica 2 2 3 2 4 2 3 3 5" xfId="8016"/>
    <cellStyle name="Vejica 2 2 3 2 4 2 3 4" xfId="6608"/>
    <cellStyle name="Vejica 2 2 3 2 4 2 3 4 2" xfId="23550"/>
    <cellStyle name="Vejica 2 2 3 2 4 2 3 5" xfId="10834"/>
    <cellStyle name="Vejica 2 2 3 2 4 2 3 5 2" xfId="24992"/>
    <cellStyle name="Vejica 2 2 3 2 4 2 3 6" xfId="15060"/>
    <cellStyle name="Vejica 2 2 3 2 4 2 3 6 2" xfId="29218"/>
    <cellStyle name="Vejica 2 2 3 2 4 2 3 7" xfId="19318"/>
    <cellStyle name="Vejica 2 2 3 2 4 2 3 8" xfId="5163"/>
    <cellStyle name="Vejica 2 2 3 2 4 2 3 9" xfId="33474"/>
    <cellStyle name="Vejica 2 2 3 2 4 2 4" xfId="3051"/>
    <cellStyle name="Vejica 2 2 3 2 4 2 4 2" xfId="12946"/>
    <cellStyle name="Vejica 2 2 3 2 4 2 4 2 2" xfId="27104"/>
    <cellStyle name="Vejica 2 2 3 2 4 2 4 3" xfId="17172"/>
    <cellStyle name="Vejica 2 2 3 2 4 2 4 3 2" xfId="31330"/>
    <cellStyle name="Vejica 2 2 3 2 4 2 4 4" xfId="21430"/>
    <cellStyle name="Vejica 2 2 3 2 4 2 4 5" xfId="8720"/>
    <cellStyle name="Vejica 2 2 3 2 4 2 5" xfId="1643"/>
    <cellStyle name="Vejica 2 2 3 2 4 2 5 2" xfId="11538"/>
    <cellStyle name="Vejica 2 2 3 2 4 2 5 2 2" xfId="25696"/>
    <cellStyle name="Vejica 2 2 3 2 4 2 5 3" xfId="15764"/>
    <cellStyle name="Vejica 2 2 3 2 4 2 5 3 2" xfId="29922"/>
    <cellStyle name="Vejica 2 2 3 2 4 2 5 4" xfId="20022"/>
    <cellStyle name="Vejica 2 2 3 2 4 2 5 5" xfId="7312"/>
    <cellStyle name="Vejica 2 2 3 2 4 2 6" xfId="5904"/>
    <cellStyle name="Vejica 2 2 3 2 4 2 6 2" xfId="22846"/>
    <cellStyle name="Vejica 2 2 3 2 4 2 7" xfId="10130"/>
    <cellStyle name="Vejica 2 2 3 2 4 2 7 2" xfId="24288"/>
    <cellStyle name="Vejica 2 2 3 2 4 2 8" xfId="14356"/>
    <cellStyle name="Vejica 2 2 3 2 4 2 8 2" xfId="28514"/>
    <cellStyle name="Vejica 2 2 3 2 4 2 9" xfId="18614"/>
    <cellStyle name="Vejica 2 2 3 2 4 3" xfId="459"/>
    <cellStyle name="Vejica 2 2 3 2 4 3 10" xfId="32994"/>
    <cellStyle name="Vejica 2 2 3 2 4 3 2" xfId="1163"/>
    <cellStyle name="Vejica 2 2 3 2 4 3 2 2" xfId="3979"/>
    <cellStyle name="Vejica 2 2 3 2 4 3 2 2 2" xfId="13874"/>
    <cellStyle name="Vejica 2 2 3 2 4 3 2 2 2 2" xfId="28032"/>
    <cellStyle name="Vejica 2 2 3 2 4 3 2 2 3" xfId="18100"/>
    <cellStyle name="Vejica 2 2 3 2 4 3 2 2 3 2" xfId="32258"/>
    <cellStyle name="Vejica 2 2 3 2 4 3 2 2 4" xfId="22358"/>
    <cellStyle name="Vejica 2 2 3 2 4 3 2 2 5" xfId="9648"/>
    <cellStyle name="Vejica 2 2 3 2 4 3 2 3" xfId="2571"/>
    <cellStyle name="Vejica 2 2 3 2 4 3 2 3 2" xfId="12466"/>
    <cellStyle name="Vejica 2 2 3 2 4 3 2 3 2 2" xfId="26624"/>
    <cellStyle name="Vejica 2 2 3 2 4 3 2 3 3" xfId="16692"/>
    <cellStyle name="Vejica 2 2 3 2 4 3 2 3 3 2" xfId="30850"/>
    <cellStyle name="Vejica 2 2 3 2 4 3 2 3 4" xfId="20950"/>
    <cellStyle name="Vejica 2 2 3 2 4 3 2 3 5" xfId="8240"/>
    <cellStyle name="Vejica 2 2 3 2 4 3 2 4" xfId="6832"/>
    <cellStyle name="Vejica 2 2 3 2 4 3 2 4 2" xfId="23774"/>
    <cellStyle name="Vejica 2 2 3 2 4 3 2 5" xfId="11058"/>
    <cellStyle name="Vejica 2 2 3 2 4 3 2 5 2" xfId="25216"/>
    <cellStyle name="Vejica 2 2 3 2 4 3 2 6" xfId="15284"/>
    <cellStyle name="Vejica 2 2 3 2 4 3 2 6 2" xfId="29442"/>
    <cellStyle name="Vejica 2 2 3 2 4 3 2 7" xfId="19542"/>
    <cellStyle name="Vejica 2 2 3 2 4 3 2 8" xfId="5387"/>
    <cellStyle name="Vejica 2 2 3 2 4 3 2 9" xfId="33698"/>
    <cellStyle name="Vejica 2 2 3 2 4 3 3" xfId="3275"/>
    <cellStyle name="Vejica 2 2 3 2 4 3 3 2" xfId="13170"/>
    <cellStyle name="Vejica 2 2 3 2 4 3 3 2 2" xfId="27328"/>
    <cellStyle name="Vejica 2 2 3 2 4 3 3 3" xfId="17396"/>
    <cellStyle name="Vejica 2 2 3 2 4 3 3 3 2" xfId="31554"/>
    <cellStyle name="Vejica 2 2 3 2 4 3 3 4" xfId="21654"/>
    <cellStyle name="Vejica 2 2 3 2 4 3 3 5" xfId="8944"/>
    <cellStyle name="Vejica 2 2 3 2 4 3 4" xfId="1867"/>
    <cellStyle name="Vejica 2 2 3 2 4 3 4 2" xfId="11762"/>
    <cellStyle name="Vejica 2 2 3 2 4 3 4 2 2" xfId="25920"/>
    <cellStyle name="Vejica 2 2 3 2 4 3 4 3" xfId="15988"/>
    <cellStyle name="Vejica 2 2 3 2 4 3 4 3 2" xfId="30146"/>
    <cellStyle name="Vejica 2 2 3 2 4 3 4 4" xfId="20246"/>
    <cellStyle name="Vejica 2 2 3 2 4 3 4 5" xfId="7536"/>
    <cellStyle name="Vejica 2 2 3 2 4 3 5" xfId="6128"/>
    <cellStyle name="Vejica 2 2 3 2 4 3 5 2" xfId="23070"/>
    <cellStyle name="Vejica 2 2 3 2 4 3 6" xfId="10354"/>
    <cellStyle name="Vejica 2 2 3 2 4 3 6 2" xfId="24512"/>
    <cellStyle name="Vejica 2 2 3 2 4 3 7" xfId="14580"/>
    <cellStyle name="Vejica 2 2 3 2 4 3 7 2" xfId="28738"/>
    <cellStyle name="Vejica 2 2 3 2 4 3 8" xfId="18838"/>
    <cellStyle name="Vejica 2 2 3 2 4 3 9" xfId="4683"/>
    <cellStyle name="Vejica 2 2 3 2 4 4" xfId="811"/>
    <cellStyle name="Vejica 2 2 3 2 4 4 2" xfId="3627"/>
    <cellStyle name="Vejica 2 2 3 2 4 4 2 2" xfId="13522"/>
    <cellStyle name="Vejica 2 2 3 2 4 4 2 2 2" xfId="27680"/>
    <cellStyle name="Vejica 2 2 3 2 4 4 2 3" xfId="17748"/>
    <cellStyle name="Vejica 2 2 3 2 4 4 2 3 2" xfId="31906"/>
    <cellStyle name="Vejica 2 2 3 2 4 4 2 4" xfId="22006"/>
    <cellStyle name="Vejica 2 2 3 2 4 4 2 5" xfId="9296"/>
    <cellStyle name="Vejica 2 2 3 2 4 4 3" xfId="2219"/>
    <cellStyle name="Vejica 2 2 3 2 4 4 3 2" xfId="12114"/>
    <cellStyle name="Vejica 2 2 3 2 4 4 3 2 2" xfId="26272"/>
    <cellStyle name="Vejica 2 2 3 2 4 4 3 3" xfId="16340"/>
    <cellStyle name="Vejica 2 2 3 2 4 4 3 3 2" xfId="30498"/>
    <cellStyle name="Vejica 2 2 3 2 4 4 3 4" xfId="20598"/>
    <cellStyle name="Vejica 2 2 3 2 4 4 3 5" xfId="7888"/>
    <cellStyle name="Vejica 2 2 3 2 4 4 4" xfId="6480"/>
    <cellStyle name="Vejica 2 2 3 2 4 4 4 2" xfId="23422"/>
    <cellStyle name="Vejica 2 2 3 2 4 4 5" xfId="10706"/>
    <cellStyle name="Vejica 2 2 3 2 4 4 5 2" xfId="24864"/>
    <cellStyle name="Vejica 2 2 3 2 4 4 6" xfId="14932"/>
    <cellStyle name="Vejica 2 2 3 2 4 4 6 2" xfId="29090"/>
    <cellStyle name="Vejica 2 2 3 2 4 4 7" xfId="19190"/>
    <cellStyle name="Vejica 2 2 3 2 4 4 8" xfId="5035"/>
    <cellStyle name="Vejica 2 2 3 2 4 4 9" xfId="33346"/>
    <cellStyle name="Vejica 2 2 3 2 4 5" xfId="2891"/>
    <cellStyle name="Vejica 2 2 3 2 4 5 2" xfId="12786"/>
    <cellStyle name="Vejica 2 2 3 2 4 5 2 2" xfId="26944"/>
    <cellStyle name="Vejica 2 2 3 2 4 5 3" xfId="17012"/>
    <cellStyle name="Vejica 2 2 3 2 4 5 3 2" xfId="31170"/>
    <cellStyle name="Vejica 2 2 3 2 4 5 4" xfId="21270"/>
    <cellStyle name="Vejica 2 2 3 2 4 5 5" xfId="8560"/>
    <cellStyle name="Vejica 2 2 3 2 4 6" xfId="1483"/>
    <cellStyle name="Vejica 2 2 3 2 4 6 2" xfId="11378"/>
    <cellStyle name="Vejica 2 2 3 2 4 6 2 2" xfId="25536"/>
    <cellStyle name="Vejica 2 2 3 2 4 6 3" xfId="15604"/>
    <cellStyle name="Vejica 2 2 3 2 4 6 3 2" xfId="29762"/>
    <cellStyle name="Vejica 2 2 3 2 4 6 4" xfId="19862"/>
    <cellStyle name="Vejica 2 2 3 2 4 6 5" xfId="7152"/>
    <cellStyle name="Vejica 2 2 3 2 4 7" xfId="5776"/>
    <cellStyle name="Vejica 2 2 3 2 4 7 2" xfId="22718"/>
    <cellStyle name="Vejica 2 2 3 2 4 8" xfId="10002"/>
    <cellStyle name="Vejica 2 2 3 2 4 8 2" xfId="24160"/>
    <cellStyle name="Vejica 2 2 3 2 4 9" xfId="14228"/>
    <cellStyle name="Vejica 2 2 3 2 4 9 2" xfId="28386"/>
    <cellStyle name="Vejica 2 2 3 2 5" xfId="168"/>
    <cellStyle name="Vejica 2 2 3 2 5 10" xfId="4393"/>
    <cellStyle name="Vejica 2 2 3 2 5 11" xfId="32704"/>
    <cellStyle name="Vejica 2 2 3 2 5 2" xfId="553"/>
    <cellStyle name="Vejica 2 2 3 2 5 2 10" xfId="33088"/>
    <cellStyle name="Vejica 2 2 3 2 5 2 2" xfId="1257"/>
    <cellStyle name="Vejica 2 2 3 2 5 2 2 2" xfId="4073"/>
    <cellStyle name="Vejica 2 2 3 2 5 2 2 2 2" xfId="13968"/>
    <cellStyle name="Vejica 2 2 3 2 5 2 2 2 2 2" xfId="28126"/>
    <cellStyle name="Vejica 2 2 3 2 5 2 2 2 3" xfId="18194"/>
    <cellStyle name="Vejica 2 2 3 2 5 2 2 2 3 2" xfId="32352"/>
    <cellStyle name="Vejica 2 2 3 2 5 2 2 2 4" xfId="22452"/>
    <cellStyle name="Vejica 2 2 3 2 5 2 2 2 5" xfId="9742"/>
    <cellStyle name="Vejica 2 2 3 2 5 2 2 3" xfId="2665"/>
    <cellStyle name="Vejica 2 2 3 2 5 2 2 3 2" xfId="12560"/>
    <cellStyle name="Vejica 2 2 3 2 5 2 2 3 2 2" xfId="26718"/>
    <cellStyle name="Vejica 2 2 3 2 5 2 2 3 3" xfId="16786"/>
    <cellStyle name="Vejica 2 2 3 2 5 2 2 3 3 2" xfId="30944"/>
    <cellStyle name="Vejica 2 2 3 2 5 2 2 3 4" xfId="21044"/>
    <cellStyle name="Vejica 2 2 3 2 5 2 2 3 5" xfId="8334"/>
    <cellStyle name="Vejica 2 2 3 2 5 2 2 4" xfId="6926"/>
    <cellStyle name="Vejica 2 2 3 2 5 2 2 4 2" xfId="23868"/>
    <cellStyle name="Vejica 2 2 3 2 5 2 2 5" xfId="11152"/>
    <cellStyle name="Vejica 2 2 3 2 5 2 2 5 2" xfId="25310"/>
    <cellStyle name="Vejica 2 2 3 2 5 2 2 6" xfId="15378"/>
    <cellStyle name="Vejica 2 2 3 2 5 2 2 6 2" xfId="29536"/>
    <cellStyle name="Vejica 2 2 3 2 5 2 2 7" xfId="19636"/>
    <cellStyle name="Vejica 2 2 3 2 5 2 2 8" xfId="5481"/>
    <cellStyle name="Vejica 2 2 3 2 5 2 2 9" xfId="33792"/>
    <cellStyle name="Vejica 2 2 3 2 5 2 3" xfId="3369"/>
    <cellStyle name="Vejica 2 2 3 2 5 2 3 2" xfId="13264"/>
    <cellStyle name="Vejica 2 2 3 2 5 2 3 2 2" xfId="27422"/>
    <cellStyle name="Vejica 2 2 3 2 5 2 3 3" xfId="17490"/>
    <cellStyle name="Vejica 2 2 3 2 5 2 3 3 2" xfId="31648"/>
    <cellStyle name="Vejica 2 2 3 2 5 2 3 4" xfId="21748"/>
    <cellStyle name="Vejica 2 2 3 2 5 2 3 5" xfId="9038"/>
    <cellStyle name="Vejica 2 2 3 2 5 2 4" xfId="1961"/>
    <cellStyle name="Vejica 2 2 3 2 5 2 4 2" xfId="11856"/>
    <cellStyle name="Vejica 2 2 3 2 5 2 4 2 2" xfId="26014"/>
    <cellStyle name="Vejica 2 2 3 2 5 2 4 3" xfId="16082"/>
    <cellStyle name="Vejica 2 2 3 2 5 2 4 3 2" xfId="30240"/>
    <cellStyle name="Vejica 2 2 3 2 5 2 4 4" xfId="20340"/>
    <cellStyle name="Vejica 2 2 3 2 5 2 4 5" xfId="7630"/>
    <cellStyle name="Vejica 2 2 3 2 5 2 5" xfId="6222"/>
    <cellStyle name="Vejica 2 2 3 2 5 2 5 2" xfId="23164"/>
    <cellStyle name="Vejica 2 2 3 2 5 2 6" xfId="10448"/>
    <cellStyle name="Vejica 2 2 3 2 5 2 6 2" xfId="24606"/>
    <cellStyle name="Vejica 2 2 3 2 5 2 7" xfId="14674"/>
    <cellStyle name="Vejica 2 2 3 2 5 2 7 2" xfId="28832"/>
    <cellStyle name="Vejica 2 2 3 2 5 2 8" xfId="18932"/>
    <cellStyle name="Vejica 2 2 3 2 5 2 9" xfId="4777"/>
    <cellStyle name="Vejica 2 2 3 2 5 3" xfId="905"/>
    <cellStyle name="Vejica 2 2 3 2 5 3 2" xfId="3721"/>
    <cellStyle name="Vejica 2 2 3 2 5 3 2 2" xfId="13616"/>
    <cellStyle name="Vejica 2 2 3 2 5 3 2 2 2" xfId="27774"/>
    <cellStyle name="Vejica 2 2 3 2 5 3 2 3" xfId="17842"/>
    <cellStyle name="Vejica 2 2 3 2 5 3 2 3 2" xfId="32000"/>
    <cellStyle name="Vejica 2 2 3 2 5 3 2 4" xfId="22100"/>
    <cellStyle name="Vejica 2 2 3 2 5 3 2 5" xfId="9390"/>
    <cellStyle name="Vejica 2 2 3 2 5 3 3" xfId="2313"/>
    <cellStyle name="Vejica 2 2 3 2 5 3 3 2" xfId="12208"/>
    <cellStyle name="Vejica 2 2 3 2 5 3 3 2 2" xfId="26366"/>
    <cellStyle name="Vejica 2 2 3 2 5 3 3 3" xfId="16434"/>
    <cellStyle name="Vejica 2 2 3 2 5 3 3 3 2" xfId="30592"/>
    <cellStyle name="Vejica 2 2 3 2 5 3 3 4" xfId="20692"/>
    <cellStyle name="Vejica 2 2 3 2 5 3 3 5" xfId="7982"/>
    <cellStyle name="Vejica 2 2 3 2 5 3 4" xfId="6574"/>
    <cellStyle name="Vejica 2 2 3 2 5 3 4 2" xfId="23516"/>
    <cellStyle name="Vejica 2 2 3 2 5 3 5" xfId="10800"/>
    <cellStyle name="Vejica 2 2 3 2 5 3 5 2" xfId="24958"/>
    <cellStyle name="Vejica 2 2 3 2 5 3 6" xfId="15026"/>
    <cellStyle name="Vejica 2 2 3 2 5 3 6 2" xfId="29184"/>
    <cellStyle name="Vejica 2 2 3 2 5 3 7" xfId="19284"/>
    <cellStyle name="Vejica 2 2 3 2 5 3 8" xfId="5129"/>
    <cellStyle name="Vejica 2 2 3 2 5 3 9" xfId="33440"/>
    <cellStyle name="Vejica 2 2 3 2 5 4" xfId="2985"/>
    <cellStyle name="Vejica 2 2 3 2 5 4 2" xfId="12880"/>
    <cellStyle name="Vejica 2 2 3 2 5 4 2 2" xfId="27038"/>
    <cellStyle name="Vejica 2 2 3 2 5 4 3" xfId="17106"/>
    <cellStyle name="Vejica 2 2 3 2 5 4 3 2" xfId="31264"/>
    <cellStyle name="Vejica 2 2 3 2 5 4 4" xfId="21364"/>
    <cellStyle name="Vejica 2 2 3 2 5 4 5" xfId="8654"/>
    <cellStyle name="Vejica 2 2 3 2 5 5" xfId="1577"/>
    <cellStyle name="Vejica 2 2 3 2 5 5 2" xfId="11472"/>
    <cellStyle name="Vejica 2 2 3 2 5 5 2 2" xfId="25630"/>
    <cellStyle name="Vejica 2 2 3 2 5 5 3" xfId="15698"/>
    <cellStyle name="Vejica 2 2 3 2 5 5 3 2" xfId="29856"/>
    <cellStyle name="Vejica 2 2 3 2 5 5 4" xfId="19956"/>
    <cellStyle name="Vejica 2 2 3 2 5 5 5" xfId="7246"/>
    <cellStyle name="Vejica 2 2 3 2 5 6" xfId="5838"/>
    <cellStyle name="Vejica 2 2 3 2 5 6 2" xfId="22780"/>
    <cellStyle name="Vejica 2 2 3 2 5 7" xfId="10064"/>
    <cellStyle name="Vejica 2 2 3 2 5 7 2" xfId="24222"/>
    <cellStyle name="Vejica 2 2 3 2 5 8" xfId="14290"/>
    <cellStyle name="Vejica 2 2 3 2 5 8 2" xfId="28448"/>
    <cellStyle name="Vejica 2 2 3 2 5 9" xfId="18548"/>
    <cellStyle name="Vejica 2 2 3 2 6" xfId="200"/>
    <cellStyle name="Vejica 2 2 3 2 6 10" xfId="4425"/>
    <cellStyle name="Vejica 2 2 3 2 6 11" xfId="32736"/>
    <cellStyle name="Vejica 2 2 3 2 6 2" xfId="425"/>
    <cellStyle name="Vejica 2 2 3 2 6 2 10" xfId="32960"/>
    <cellStyle name="Vejica 2 2 3 2 6 2 2" xfId="1129"/>
    <cellStyle name="Vejica 2 2 3 2 6 2 2 2" xfId="3945"/>
    <cellStyle name="Vejica 2 2 3 2 6 2 2 2 2" xfId="13840"/>
    <cellStyle name="Vejica 2 2 3 2 6 2 2 2 2 2" xfId="27998"/>
    <cellStyle name="Vejica 2 2 3 2 6 2 2 2 3" xfId="18066"/>
    <cellStyle name="Vejica 2 2 3 2 6 2 2 2 3 2" xfId="32224"/>
    <cellStyle name="Vejica 2 2 3 2 6 2 2 2 4" xfId="22324"/>
    <cellStyle name="Vejica 2 2 3 2 6 2 2 2 5" xfId="9614"/>
    <cellStyle name="Vejica 2 2 3 2 6 2 2 3" xfId="2537"/>
    <cellStyle name="Vejica 2 2 3 2 6 2 2 3 2" xfId="12432"/>
    <cellStyle name="Vejica 2 2 3 2 6 2 2 3 2 2" xfId="26590"/>
    <cellStyle name="Vejica 2 2 3 2 6 2 2 3 3" xfId="16658"/>
    <cellStyle name="Vejica 2 2 3 2 6 2 2 3 3 2" xfId="30816"/>
    <cellStyle name="Vejica 2 2 3 2 6 2 2 3 4" xfId="20916"/>
    <cellStyle name="Vejica 2 2 3 2 6 2 2 3 5" xfId="8206"/>
    <cellStyle name="Vejica 2 2 3 2 6 2 2 4" xfId="6798"/>
    <cellStyle name="Vejica 2 2 3 2 6 2 2 4 2" xfId="23740"/>
    <cellStyle name="Vejica 2 2 3 2 6 2 2 5" xfId="11024"/>
    <cellStyle name="Vejica 2 2 3 2 6 2 2 5 2" xfId="25182"/>
    <cellStyle name="Vejica 2 2 3 2 6 2 2 6" xfId="15250"/>
    <cellStyle name="Vejica 2 2 3 2 6 2 2 6 2" xfId="29408"/>
    <cellStyle name="Vejica 2 2 3 2 6 2 2 7" xfId="19508"/>
    <cellStyle name="Vejica 2 2 3 2 6 2 2 8" xfId="5353"/>
    <cellStyle name="Vejica 2 2 3 2 6 2 2 9" xfId="33664"/>
    <cellStyle name="Vejica 2 2 3 2 6 2 3" xfId="3241"/>
    <cellStyle name="Vejica 2 2 3 2 6 2 3 2" xfId="13136"/>
    <cellStyle name="Vejica 2 2 3 2 6 2 3 2 2" xfId="27294"/>
    <cellStyle name="Vejica 2 2 3 2 6 2 3 3" xfId="17362"/>
    <cellStyle name="Vejica 2 2 3 2 6 2 3 3 2" xfId="31520"/>
    <cellStyle name="Vejica 2 2 3 2 6 2 3 4" xfId="21620"/>
    <cellStyle name="Vejica 2 2 3 2 6 2 3 5" xfId="8910"/>
    <cellStyle name="Vejica 2 2 3 2 6 2 4" xfId="1833"/>
    <cellStyle name="Vejica 2 2 3 2 6 2 4 2" xfId="11728"/>
    <cellStyle name="Vejica 2 2 3 2 6 2 4 2 2" xfId="25886"/>
    <cellStyle name="Vejica 2 2 3 2 6 2 4 3" xfId="15954"/>
    <cellStyle name="Vejica 2 2 3 2 6 2 4 3 2" xfId="30112"/>
    <cellStyle name="Vejica 2 2 3 2 6 2 4 4" xfId="20212"/>
    <cellStyle name="Vejica 2 2 3 2 6 2 4 5" xfId="7502"/>
    <cellStyle name="Vejica 2 2 3 2 6 2 5" xfId="6094"/>
    <cellStyle name="Vejica 2 2 3 2 6 2 5 2" xfId="23036"/>
    <cellStyle name="Vejica 2 2 3 2 6 2 6" xfId="10320"/>
    <cellStyle name="Vejica 2 2 3 2 6 2 6 2" xfId="24478"/>
    <cellStyle name="Vejica 2 2 3 2 6 2 7" xfId="14546"/>
    <cellStyle name="Vejica 2 2 3 2 6 2 7 2" xfId="28704"/>
    <cellStyle name="Vejica 2 2 3 2 6 2 8" xfId="18804"/>
    <cellStyle name="Vejica 2 2 3 2 6 2 9" xfId="4649"/>
    <cellStyle name="Vejica 2 2 3 2 6 3" xfId="777"/>
    <cellStyle name="Vejica 2 2 3 2 6 3 2" xfId="3593"/>
    <cellStyle name="Vejica 2 2 3 2 6 3 2 2" xfId="13488"/>
    <cellStyle name="Vejica 2 2 3 2 6 3 2 2 2" xfId="27646"/>
    <cellStyle name="Vejica 2 2 3 2 6 3 2 3" xfId="17714"/>
    <cellStyle name="Vejica 2 2 3 2 6 3 2 3 2" xfId="31872"/>
    <cellStyle name="Vejica 2 2 3 2 6 3 2 4" xfId="21972"/>
    <cellStyle name="Vejica 2 2 3 2 6 3 2 5" xfId="9262"/>
    <cellStyle name="Vejica 2 2 3 2 6 3 3" xfId="2185"/>
    <cellStyle name="Vejica 2 2 3 2 6 3 3 2" xfId="12080"/>
    <cellStyle name="Vejica 2 2 3 2 6 3 3 2 2" xfId="26238"/>
    <cellStyle name="Vejica 2 2 3 2 6 3 3 3" xfId="16306"/>
    <cellStyle name="Vejica 2 2 3 2 6 3 3 3 2" xfId="30464"/>
    <cellStyle name="Vejica 2 2 3 2 6 3 3 4" xfId="20564"/>
    <cellStyle name="Vejica 2 2 3 2 6 3 3 5" xfId="7854"/>
    <cellStyle name="Vejica 2 2 3 2 6 3 4" xfId="6446"/>
    <cellStyle name="Vejica 2 2 3 2 6 3 4 2" xfId="23388"/>
    <cellStyle name="Vejica 2 2 3 2 6 3 5" xfId="10672"/>
    <cellStyle name="Vejica 2 2 3 2 6 3 5 2" xfId="24830"/>
    <cellStyle name="Vejica 2 2 3 2 6 3 6" xfId="14898"/>
    <cellStyle name="Vejica 2 2 3 2 6 3 6 2" xfId="29056"/>
    <cellStyle name="Vejica 2 2 3 2 6 3 7" xfId="19156"/>
    <cellStyle name="Vejica 2 2 3 2 6 3 8" xfId="5001"/>
    <cellStyle name="Vejica 2 2 3 2 6 3 9" xfId="33312"/>
    <cellStyle name="Vejica 2 2 3 2 6 4" xfId="3017"/>
    <cellStyle name="Vejica 2 2 3 2 6 4 2" xfId="12912"/>
    <cellStyle name="Vejica 2 2 3 2 6 4 2 2" xfId="27070"/>
    <cellStyle name="Vejica 2 2 3 2 6 4 3" xfId="17138"/>
    <cellStyle name="Vejica 2 2 3 2 6 4 3 2" xfId="31296"/>
    <cellStyle name="Vejica 2 2 3 2 6 4 4" xfId="21396"/>
    <cellStyle name="Vejica 2 2 3 2 6 4 5" xfId="8686"/>
    <cellStyle name="Vejica 2 2 3 2 6 5" xfId="1609"/>
    <cellStyle name="Vejica 2 2 3 2 6 5 2" xfId="11504"/>
    <cellStyle name="Vejica 2 2 3 2 6 5 2 2" xfId="25662"/>
    <cellStyle name="Vejica 2 2 3 2 6 5 3" xfId="15730"/>
    <cellStyle name="Vejica 2 2 3 2 6 5 3 2" xfId="29888"/>
    <cellStyle name="Vejica 2 2 3 2 6 5 4" xfId="19988"/>
    <cellStyle name="Vejica 2 2 3 2 6 5 5" xfId="7278"/>
    <cellStyle name="Vejica 2 2 3 2 6 6" xfId="5870"/>
    <cellStyle name="Vejica 2 2 3 2 6 6 2" xfId="22812"/>
    <cellStyle name="Vejica 2 2 3 2 6 7" xfId="10096"/>
    <cellStyle name="Vejica 2 2 3 2 6 7 2" xfId="24254"/>
    <cellStyle name="Vejica 2 2 3 2 6 8" xfId="14322"/>
    <cellStyle name="Vejica 2 2 3 2 6 8 2" xfId="28480"/>
    <cellStyle name="Vejica 2 2 3 2 6 9" xfId="18580"/>
    <cellStyle name="Vejica 2 2 3 2 7" xfId="360"/>
    <cellStyle name="Vejica 2 2 3 2 7 10" xfId="4584"/>
    <cellStyle name="Vejica 2 2 3 2 7 11" xfId="32895"/>
    <cellStyle name="Vejica 2 2 3 2 7 2" xfId="712"/>
    <cellStyle name="Vejica 2 2 3 2 7 2 10" xfId="33247"/>
    <cellStyle name="Vejica 2 2 3 2 7 2 2" xfId="1416"/>
    <cellStyle name="Vejica 2 2 3 2 7 2 2 2" xfId="4232"/>
    <cellStyle name="Vejica 2 2 3 2 7 2 2 2 2" xfId="14127"/>
    <cellStyle name="Vejica 2 2 3 2 7 2 2 2 2 2" xfId="28285"/>
    <cellStyle name="Vejica 2 2 3 2 7 2 2 2 3" xfId="18353"/>
    <cellStyle name="Vejica 2 2 3 2 7 2 2 2 3 2" xfId="32511"/>
    <cellStyle name="Vejica 2 2 3 2 7 2 2 2 4" xfId="22611"/>
    <cellStyle name="Vejica 2 2 3 2 7 2 2 2 5" xfId="9901"/>
    <cellStyle name="Vejica 2 2 3 2 7 2 2 3" xfId="2824"/>
    <cellStyle name="Vejica 2 2 3 2 7 2 2 3 2" xfId="12719"/>
    <cellStyle name="Vejica 2 2 3 2 7 2 2 3 2 2" xfId="26877"/>
    <cellStyle name="Vejica 2 2 3 2 7 2 2 3 3" xfId="16945"/>
    <cellStyle name="Vejica 2 2 3 2 7 2 2 3 3 2" xfId="31103"/>
    <cellStyle name="Vejica 2 2 3 2 7 2 2 3 4" xfId="21203"/>
    <cellStyle name="Vejica 2 2 3 2 7 2 2 3 5" xfId="8493"/>
    <cellStyle name="Vejica 2 2 3 2 7 2 2 4" xfId="7085"/>
    <cellStyle name="Vejica 2 2 3 2 7 2 2 4 2" xfId="24027"/>
    <cellStyle name="Vejica 2 2 3 2 7 2 2 5" xfId="11311"/>
    <cellStyle name="Vejica 2 2 3 2 7 2 2 5 2" xfId="25469"/>
    <cellStyle name="Vejica 2 2 3 2 7 2 2 6" xfId="15537"/>
    <cellStyle name="Vejica 2 2 3 2 7 2 2 6 2" xfId="29695"/>
    <cellStyle name="Vejica 2 2 3 2 7 2 2 7" xfId="19795"/>
    <cellStyle name="Vejica 2 2 3 2 7 2 2 8" xfId="5640"/>
    <cellStyle name="Vejica 2 2 3 2 7 2 2 9" xfId="33951"/>
    <cellStyle name="Vejica 2 2 3 2 7 2 3" xfId="3528"/>
    <cellStyle name="Vejica 2 2 3 2 7 2 3 2" xfId="13423"/>
    <cellStyle name="Vejica 2 2 3 2 7 2 3 2 2" xfId="27581"/>
    <cellStyle name="Vejica 2 2 3 2 7 2 3 3" xfId="17649"/>
    <cellStyle name="Vejica 2 2 3 2 7 2 3 3 2" xfId="31807"/>
    <cellStyle name="Vejica 2 2 3 2 7 2 3 4" xfId="21907"/>
    <cellStyle name="Vejica 2 2 3 2 7 2 3 5" xfId="9197"/>
    <cellStyle name="Vejica 2 2 3 2 7 2 4" xfId="2120"/>
    <cellStyle name="Vejica 2 2 3 2 7 2 4 2" xfId="12015"/>
    <cellStyle name="Vejica 2 2 3 2 7 2 4 2 2" xfId="26173"/>
    <cellStyle name="Vejica 2 2 3 2 7 2 4 3" xfId="16241"/>
    <cellStyle name="Vejica 2 2 3 2 7 2 4 3 2" xfId="30399"/>
    <cellStyle name="Vejica 2 2 3 2 7 2 4 4" xfId="20499"/>
    <cellStyle name="Vejica 2 2 3 2 7 2 4 5" xfId="7789"/>
    <cellStyle name="Vejica 2 2 3 2 7 2 5" xfId="6381"/>
    <cellStyle name="Vejica 2 2 3 2 7 2 5 2" xfId="23323"/>
    <cellStyle name="Vejica 2 2 3 2 7 2 6" xfId="10607"/>
    <cellStyle name="Vejica 2 2 3 2 7 2 6 2" xfId="24765"/>
    <cellStyle name="Vejica 2 2 3 2 7 2 7" xfId="14833"/>
    <cellStyle name="Vejica 2 2 3 2 7 2 7 2" xfId="28991"/>
    <cellStyle name="Vejica 2 2 3 2 7 2 8" xfId="19091"/>
    <cellStyle name="Vejica 2 2 3 2 7 2 9" xfId="4936"/>
    <cellStyle name="Vejica 2 2 3 2 7 3" xfId="1064"/>
    <cellStyle name="Vejica 2 2 3 2 7 3 2" xfId="3880"/>
    <cellStyle name="Vejica 2 2 3 2 7 3 2 2" xfId="13775"/>
    <cellStyle name="Vejica 2 2 3 2 7 3 2 2 2" xfId="27933"/>
    <cellStyle name="Vejica 2 2 3 2 7 3 2 3" xfId="18001"/>
    <cellStyle name="Vejica 2 2 3 2 7 3 2 3 2" xfId="32159"/>
    <cellStyle name="Vejica 2 2 3 2 7 3 2 4" xfId="22259"/>
    <cellStyle name="Vejica 2 2 3 2 7 3 2 5" xfId="9549"/>
    <cellStyle name="Vejica 2 2 3 2 7 3 3" xfId="2472"/>
    <cellStyle name="Vejica 2 2 3 2 7 3 3 2" xfId="12367"/>
    <cellStyle name="Vejica 2 2 3 2 7 3 3 2 2" xfId="26525"/>
    <cellStyle name="Vejica 2 2 3 2 7 3 3 3" xfId="16593"/>
    <cellStyle name="Vejica 2 2 3 2 7 3 3 3 2" xfId="30751"/>
    <cellStyle name="Vejica 2 2 3 2 7 3 3 4" xfId="20851"/>
    <cellStyle name="Vejica 2 2 3 2 7 3 3 5" xfId="8141"/>
    <cellStyle name="Vejica 2 2 3 2 7 3 4" xfId="6733"/>
    <cellStyle name="Vejica 2 2 3 2 7 3 4 2" xfId="23675"/>
    <cellStyle name="Vejica 2 2 3 2 7 3 5" xfId="10959"/>
    <cellStyle name="Vejica 2 2 3 2 7 3 5 2" xfId="25117"/>
    <cellStyle name="Vejica 2 2 3 2 7 3 6" xfId="15185"/>
    <cellStyle name="Vejica 2 2 3 2 7 3 6 2" xfId="29343"/>
    <cellStyle name="Vejica 2 2 3 2 7 3 7" xfId="19443"/>
    <cellStyle name="Vejica 2 2 3 2 7 3 8" xfId="5288"/>
    <cellStyle name="Vejica 2 2 3 2 7 3 9" xfId="33599"/>
    <cellStyle name="Vejica 2 2 3 2 7 4" xfId="3176"/>
    <cellStyle name="Vejica 2 2 3 2 7 4 2" xfId="13071"/>
    <cellStyle name="Vejica 2 2 3 2 7 4 2 2" xfId="27229"/>
    <cellStyle name="Vejica 2 2 3 2 7 4 3" xfId="17297"/>
    <cellStyle name="Vejica 2 2 3 2 7 4 3 2" xfId="31455"/>
    <cellStyle name="Vejica 2 2 3 2 7 4 4" xfId="21555"/>
    <cellStyle name="Vejica 2 2 3 2 7 4 5" xfId="8845"/>
    <cellStyle name="Vejica 2 2 3 2 7 5" xfId="1768"/>
    <cellStyle name="Vejica 2 2 3 2 7 5 2" xfId="11663"/>
    <cellStyle name="Vejica 2 2 3 2 7 5 2 2" xfId="25821"/>
    <cellStyle name="Vejica 2 2 3 2 7 5 3" xfId="15889"/>
    <cellStyle name="Vejica 2 2 3 2 7 5 3 2" xfId="30047"/>
    <cellStyle name="Vejica 2 2 3 2 7 5 4" xfId="20147"/>
    <cellStyle name="Vejica 2 2 3 2 7 5 5" xfId="7437"/>
    <cellStyle name="Vejica 2 2 3 2 7 6" xfId="6029"/>
    <cellStyle name="Vejica 2 2 3 2 7 6 2" xfId="22971"/>
    <cellStyle name="Vejica 2 2 3 2 7 7" xfId="10255"/>
    <cellStyle name="Vejica 2 2 3 2 7 7 2" xfId="24413"/>
    <cellStyle name="Vejica 2 2 3 2 7 8" xfId="14481"/>
    <cellStyle name="Vejica 2 2 3 2 7 8 2" xfId="28639"/>
    <cellStyle name="Vejica 2 2 3 2 7 9" xfId="18739"/>
    <cellStyle name="Vejica 2 2 3 2 8" xfId="393"/>
    <cellStyle name="Vejica 2 2 3 2 8 10" xfId="32928"/>
    <cellStyle name="Vejica 2 2 3 2 8 2" xfId="1097"/>
    <cellStyle name="Vejica 2 2 3 2 8 2 2" xfId="3913"/>
    <cellStyle name="Vejica 2 2 3 2 8 2 2 2" xfId="13808"/>
    <cellStyle name="Vejica 2 2 3 2 8 2 2 2 2" xfId="27966"/>
    <cellStyle name="Vejica 2 2 3 2 8 2 2 3" xfId="18034"/>
    <cellStyle name="Vejica 2 2 3 2 8 2 2 3 2" xfId="32192"/>
    <cellStyle name="Vejica 2 2 3 2 8 2 2 4" xfId="22292"/>
    <cellStyle name="Vejica 2 2 3 2 8 2 2 5" xfId="9582"/>
    <cellStyle name="Vejica 2 2 3 2 8 2 3" xfId="2505"/>
    <cellStyle name="Vejica 2 2 3 2 8 2 3 2" xfId="12400"/>
    <cellStyle name="Vejica 2 2 3 2 8 2 3 2 2" xfId="26558"/>
    <cellStyle name="Vejica 2 2 3 2 8 2 3 3" xfId="16626"/>
    <cellStyle name="Vejica 2 2 3 2 8 2 3 3 2" xfId="30784"/>
    <cellStyle name="Vejica 2 2 3 2 8 2 3 4" xfId="20884"/>
    <cellStyle name="Vejica 2 2 3 2 8 2 3 5" xfId="8174"/>
    <cellStyle name="Vejica 2 2 3 2 8 2 4" xfId="6766"/>
    <cellStyle name="Vejica 2 2 3 2 8 2 4 2" xfId="23708"/>
    <cellStyle name="Vejica 2 2 3 2 8 2 5" xfId="10992"/>
    <cellStyle name="Vejica 2 2 3 2 8 2 5 2" xfId="25150"/>
    <cellStyle name="Vejica 2 2 3 2 8 2 6" xfId="15218"/>
    <cellStyle name="Vejica 2 2 3 2 8 2 6 2" xfId="29376"/>
    <cellStyle name="Vejica 2 2 3 2 8 2 7" xfId="19476"/>
    <cellStyle name="Vejica 2 2 3 2 8 2 8" xfId="5321"/>
    <cellStyle name="Vejica 2 2 3 2 8 2 9" xfId="33632"/>
    <cellStyle name="Vejica 2 2 3 2 8 3" xfId="3209"/>
    <cellStyle name="Vejica 2 2 3 2 8 3 2" xfId="13104"/>
    <cellStyle name="Vejica 2 2 3 2 8 3 2 2" xfId="27262"/>
    <cellStyle name="Vejica 2 2 3 2 8 3 3" xfId="17330"/>
    <cellStyle name="Vejica 2 2 3 2 8 3 3 2" xfId="31488"/>
    <cellStyle name="Vejica 2 2 3 2 8 3 4" xfId="21588"/>
    <cellStyle name="Vejica 2 2 3 2 8 3 5" xfId="8878"/>
    <cellStyle name="Vejica 2 2 3 2 8 4" xfId="1801"/>
    <cellStyle name="Vejica 2 2 3 2 8 4 2" xfId="11696"/>
    <cellStyle name="Vejica 2 2 3 2 8 4 2 2" xfId="25854"/>
    <cellStyle name="Vejica 2 2 3 2 8 4 3" xfId="15922"/>
    <cellStyle name="Vejica 2 2 3 2 8 4 3 2" xfId="30080"/>
    <cellStyle name="Vejica 2 2 3 2 8 4 4" xfId="20180"/>
    <cellStyle name="Vejica 2 2 3 2 8 4 5" xfId="7470"/>
    <cellStyle name="Vejica 2 2 3 2 8 5" xfId="6062"/>
    <cellStyle name="Vejica 2 2 3 2 8 5 2" xfId="23004"/>
    <cellStyle name="Vejica 2 2 3 2 8 6" xfId="10288"/>
    <cellStyle name="Vejica 2 2 3 2 8 6 2" xfId="24446"/>
    <cellStyle name="Vejica 2 2 3 2 8 7" xfId="14514"/>
    <cellStyle name="Vejica 2 2 3 2 8 7 2" xfId="28672"/>
    <cellStyle name="Vejica 2 2 3 2 8 8" xfId="18772"/>
    <cellStyle name="Vejica 2 2 3 2 8 9" xfId="4617"/>
    <cellStyle name="Vejica 2 2 3 2 9" xfId="745"/>
    <cellStyle name="Vejica 2 2 3 2 9 2" xfId="3561"/>
    <cellStyle name="Vejica 2 2 3 2 9 2 2" xfId="13456"/>
    <cellStyle name="Vejica 2 2 3 2 9 2 2 2" xfId="27614"/>
    <cellStyle name="Vejica 2 2 3 2 9 2 3" xfId="17682"/>
    <cellStyle name="Vejica 2 2 3 2 9 2 3 2" xfId="31840"/>
    <cellStyle name="Vejica 2 2 3 2 9 2 4" xfId="21940"/>
    <cellStyle name="Vejica 2 2 3 2 9 2 5" xfId="9230"/>
    <cellStyle name="Vejica 2 2 3 2 9 3" xfId="2153"/>
    <cellStyle name="Vejica 2 2 3 2 9 3 2" xfId="12048"/>
    <cellStyle name="Vejica 2 2 3 2 9 3 2 2" xfId="26206"/>
    <cellStyle name="Vejica 2 2 3 2 9 3 3" xfId="16274"/>
    <cellStyle name="Vejica 2 2 3 2 9 3 3 2" xfId="30432"/>
    <cellStyle name="Vejica 2 2 3 2 9 3 4" xfId="20532"/>
    <cellStyle name="Vejica 2 2 3 2 9 3 5" xfId="7822"/>
    <cellStyle name="Vejica 2 2 3 2 9 4" xfId="6414"/>
    <cellStyle name="Vejica 2 2 3 2 9 4 2" xfId="23356"/>
    <cellStyle name="Vejica 2 2 3 2 9 5" xfId="10640"/>
    <cellStyle name="Vejica 2 2 3 2 9 5 2" xfId="24798"/>
    <cellStyle name="Vejica 2 2 3 2 9 6" xfId="14866"/>
    <cellStyle name="Vejica 2 2 3 2 9 6 2" xfId="29024"/>
    <cellStyle name="Vejica 2 2 3 2 9 7" xfId="19124"/>
    <cellStyle name="Vejica 2 2 3 2 9 8" xfId="4969"/>
    <cellStyle name="Vejica 2 2 3 2 9 9" xfId="33280"/>
    <cellStyle name="Vejica 2 2 3 3" xfId="90"/>
    <cellStyle name="Vejica 2 2 3 3 10" xfId="14180"/>
    <cellStyle name="Vejica 2 2 3 3 10 2" xfId="28338"/>
    <cellStyle name="Vejica 2 2 3 3 11" xfId="18438"/>
    <cellStyle name="Vejica 2 2 3 3 12" xfId="4315"/>
    <cellStyle name="Vejica 2 2 3 3 13" xfId="32626"/>
    <cellStyle name="Vejica 2 2 3 3 2" xfId="250"/>
    <cellStyle name="Vejica 2 2 3 3 2 10" xfId="4475"/>
    <cellStyle name="Vejica 2 2 3 3 2 11" xfId="32786"/>
    <cellStyle name="Vejica 2 2 3 3 2 2" xfId="603"/>
    <cellStyle name="Vejica 2 2 3 3 2 2 10" xfId="33138"/>
    <cellStyle name="Vejica 2 2 3 3 2 2 2" xfId="1307"/>
    <cellStyle name="Vejica 2 2 3 3 2 2 2 2" xfId="4123"/>
    <cellStyle name="Vejica 2 2 3 3 2 2 2 2 2" xfId="14018"/>
    <cellStyle name="Vejica 2 2 3 3 2 2 2 2 2 2" xfId="28176"/>
    <cellStyle name="Vejica 2 2 3 3 2 2 2 2 3" xfId="18244"/>
    <cellStyle name="Vejica 2 2 3 3 2 2 2 2 3 2" xfId="32402"/>
    <cellStyle name="Vejica 2 2 3 3 2 2 2 2 4" xfId="22502"/>
    <cellStyle name="Vejica 2 2 3 3 2 2 2 2 5" xfId="9792"/>
    <cellStyle name="Vejica 2 2 3 3 2 2 2 3" xfId="2715"/>
    <cellStyle name="Vejica 2 2 3 3 2 2 2 3 2" xfId="12610"/>
    <cellStyle name="Vejica 2 2 3 3 2 2 2 3 2 2" xfId="26768"/>
    <cellStyle name="Vejica 2 2 3 3 2 2 2 3 3" xfId="16836"/>
    <cellStyle name="Vejica 2 2 3 3 2 2 2 3 3 2" xfId="30994"/>
    <cellStyle name="Vejica 2 2 3 3 2 2 2 3 4" xfId="21094"/>
    <cellStyle name="Vejica 2 2 3 3 2 2 2 3 5" xfId="8384"/>
    <cellStyle name="Vejica 2 2 3 3 2 2 2 4" xfId="6976"/>
    <cellStyle name="Vejica 2 2 3 3 2 2 2 4 2" xfId="23918"/>
    <cellStyle name="Vejica 2 2 3 3 2 2 2 5" xfId="11202"/>
    <cellStyle name="Vejica 2 2 3 3 2 2 2 5 2" xfId="25360"/>
    <cellStyle name="Vejica 2 2 3 3 2 2 2 6" xfId="15428"/>
    <cellStyle name="Vejica 2 2 3 3 2 2 2 6 2" xfId="29586"/>
    <cellStyle name="Vejica 2 2 3 3 2 2 2 7" xfId="19686"/>
    <cellStyle name="Vejica 2 2 3 3 2 2 2 8" xfId="5531"/>
    <cellStyle name="Vejica 2 2 3 3 2 2 2 9" xfId="33842"/>
    <cellStyle name="Vejica 2 2 3 3 2 2 3" xfId="3419"/>
    <cellStyle name="Vejica 2 2 3 3 2 2 3 2" xfId="13314"/>
    <cellStyle name="Vejica 2 2 3 3 2 2 3 2 2" xfId="27472"/>
    <cellStyle name="Vejica 2 2 3 3 2 2 3 3" xfId="17540"/>
    <cellStyle name="Vejica 2 2 3 3 2 2 3 3 2" xfId="31698"/>
    <cellStyle name="Vejica 2 2 3 3 2 2 3 4" xfId="21798"/>
    <cellStyle name="Vejica 2 2 3 3 2 2 3 5" xfId="9088"/>
    <cellStyle name="Vejica 2 2 3 3 2 2 4" xfId="2011"/>
    <cellStyle name="Vejica 2 2 3 3 2 2 4 2" xfId="11906"/>
    <cellStyle name="Vejica 2 2 3 3 2 2 4 2 2" xfId="26064"/>
    <cellStyle name="Vejica 2 2 3 3 2 2 4 3" xfId="16132"/>
    <cellStyle name="Vejica 2 2 3 3 2 2 4 3 2" xfId="30290"/>
    <cellStyle name="Vejica 2 2 3 3 2 2 4 4" xfId="20390"/>
    <cellStyle name="Vejica 2 2 3 3 2 2 4 5" xfId="7680"/>
    <cellStyle name="Vejica 2 2 3 3 2 2 5" xfId="6272"/>
    <cellStyle name="Vejica 2 2 3 3 2 2 5 2" xfId="23214"/>
    <cellStyle name="Vejica 2 2 3 3 2 2 6" xfId="10498"/>
    <cellStyle name="Vejica 2 2 3 3 2 2 6 2" xfId="24656"/>
    <cellStyle name="Vejica 2 2 3 3 2 2 7" xfId="14724"/>
    <cellStyle name="Vejica 2 2 3 3 2 2 7 2" xfId="28882"/>
    <cellStyle name="Vejica 2 2 3 3 2 2 8" xfId="18982"/>
    <cellStyle name="Vejica 2 2 3 3 2 2 9" xfId="4827"/>
    <cellStyle name="Vejica 2 2 3 3 2 3" xfId="955"/>
    <cellStyle name="Vejica 2 2 3 3 2 3 2" xfId="3771"/>
    <cellStyle name="Vejica 2 2 3 3 2 3 2 2" xfId="13666"/>
    <cellStyle name="Vejica 2 2 3 3 2 3 2 2 2" xfId="27824"/>
    <cellStyle name="Vejica 2 2 3 3 2 3 2 3" xfId="17892"/>
    <cellStyle name="Vejica 2 2 3 3 2 3 2 3 2" xfId="32050"/>
    <cellStyle name="Vejica 2 2 3 3 2 3 2 4" xfId="22150"/>
    <cellStyle name="Vejica 2 2 3 3 2 3 2 5" xfId="9440"/>
    <cellStyle name="Vejica 2 2 3 3 2 3 3" xfId="2363"/>
    <cellStyle name="Vejica 2 2 3 3 2 3 3 2" xfId="12258"/>
    <cellStyle name="Vejica 2 2 3 3 2 3 3 2 2" xfId="26416"/>
    <cellStyle name="Vejica 2 2 3 3 2 3 3 3" xfId="16484"/>
    <cellStyle name="Vejica 2 2 3 3 2 3 3 3 2" xfId="30642"/>
    <cellStyle name="Vejica 2 2 3 3 2 3 3 4" xfId="20742"/>
    <cellStyle name="Vejica 2 2 3 3 2 3 3 5" xfId="8032"/>
    <cellStyle name="Vejica 2 2 3 3 2 3 4" xfId="6624"/>
    <cellStyle name="Vejica 2 2 3 3 2 3 4 2" xfId="23566"/>
    <cellStyle name="Vejica 2 2 3 3 2 3 5" xfId="10850"/>
    <cellStyle name="Vejica 2 2 3 3 2 3 5 2" xfId="25008"/>
    <cellStyle name="Vejica 2 2 3 3 2 3 6" xfId="15076"/>
    <cellStyle name="Vejica 2 2 3 3 2 3 6 2" xfId="29234"/>
    <cellStyle name="Vejica 2 2 3 3 2 3 7" xfId="19334"/>
    <cellStyle name="Vejica 2 2 3 3 2 3 8" xfId="5179"/>
    <cellStyle name="Vejica 2 2 3 3 2 3 9" xfId="33490"/>
    <cellStyle name="Vejica 2 2 3 3 2 4" xfId="3067"/>
    <cellStyle name="Vejica 2 2 3 3 2 4 2" xfId="12962"/>
    <cellStyle name="Vejica 2 2 3 3 2 4 2 2" xfId="27120"/>
    <cellStyle name="Vejica 2 2 3 3 2 4 3" xfId="17188"/>
    <cellStyle name="Vejica 2 2 3 3 2 4 3 2" xfId="31346"/>
    <cellStyle name="Vejica 2 2 3 3 2 4 4" xfId="21446"/>
    <cellStyle name="Vejica 2 2 3 3 2 4 5" xfId="8736"/>
    <cellStyle name="Vejica 2 2 3 3 2 5" xfId="1659"/>
    <cellStyle name="Vejica 2 2 3 3 2 5 2" xfId="11554"/>
    <cellStyle name="Vejica 2 2 3 3 2 5 2 2" xfId="25712"/>
    <cellStyle name="Vejica 2 2 3 3 2 5 3" xfId="15780"/>
    <cellStyle name="Vejica 2 2 3 3 2 5 3 2" xfId="29938"/>
    <cellStyle name="Vejica 2 2 3 3 2 5 4" xfId="20038"/>
    <cellStyle name="Vejica 2 2 3 3 2 5 5" xfId="7328"/>
    <cellStyle name="Vejica 2 2 3 3 2 6" xfId="5920"/>
    <cellStyle name="Vejica 2 2 3 3 2 6 2" xfId="22862"/>
    <cellStyle name="Vejica 2 2 3 3 2 7" xfId="10146"/>
    <cellStyle name="Vejica 2 2 3 3 2 7 2" xfId="24304"/>
    <cellStyle name="Vejica 2 2 3 3 2 8" xfId="14372"/>
    <cellStyle name="Vejica 2 2 3 3 2 8 2" xfId="28530"/>
    <cellStyle name="Vejica 2 2 3 3 2 9" xfId="18630"/>
    <cellStyle name="Vejica 2 2 3 3 3" xfId="309"/>
    <cellStyle name="Vejica 2 2 3 3 3 10" xfId="4533"/>
    <cellStyle name="Vejica 2 2 3 3 3 11" xfId="32844"/>
    <cellStyle name="Vejica 2 2 3 3 3 2" xfId="661"/>
    <cellStyle name="Vejica 2 2 3 3 3 2 10" xfId="33196"/>
    <cellStyle name="Vejica 2 2 3 3 3 2 2" xfId="1365"/>
    <cellStyle name="Vejica 2 2 3 3 3 2 2 2" xfId="4181"/>
    <cellStyle name="Vejica 2 2 3 3 3 2 2 2 2" xfId="14076"/>
    <cellStyle name="Vejica 2 2 3 3 3 2 2 2 2 2" xfId="28234"/>
    <cellStyle name="Vejica 2 2 3 3 3 2 2 2 3" xfId="18302"/>
    <cellStyle name="Vejica 2 2 3 3 3 2 2 2 3 2" xfId="32460"/>
    <cellStyle name="Vejica 2 2 3 3 3 2 2 2 4" xfId="22560"/>
    <cellStyle name="Vejica 2 2 3 3 3 2 2 2 5" xfId="9850"/>
    <cellStyle name="Vejica 2 2 3 3 3 2 2 3" xfId="2773"/>
    <cellStyle name="Vejica 2 2 3 3 3 2 2 3 2" xfId="12668"/>
    <cellStyle name="Vejica 2 2 3 3 3 2 2 3 2 2" xfId="26826"/>
    <cellStyle name="Vejica 2 2 3 3 3 2 2 3 3" xfId="16894"/>
    <cellStyle name="Vejica 2 2 3 3 3 2 2 3 3 2" xfId="31052"/>
    <cellStyle name="Vejica 2 2 3 3 3 2 2 3 4" xfId="21152"/>
    <cellStyle name="Vejica 2 2 3 3 3 2 2 3 5" xfId="8442"/>
    <cellStyle name="Vejica 2 2 3 3 3 2 2 4" xfId="7034"/>
    <cellStyle name="Vejica 2 2 3 3 3 2 2 4 2" xfId="23976"/>
    <cellStyle name="Vejica 2 2 3 3 3 2 2 5" xfId="11260"/>
    <cellStyle name="Vejica 2 2 3 3 3 2 2 5 2" xfId="25418"/>
    <cellStyle name="Vejica 2 2 3 3 3 2 2 6" xfId="15486"/>
    <cellStyle name="Vejica 2 2 3 3 3 2 2 6 2" xfId="29644"/>
    <cellStyle name="Vejica 2 2 3 3 3 2 2 7" xfId="19744"/>
    <cellStyle name="Vejica 2 2 3 3 3 2 2 8" xfId="5589"/>
    <cellStyle name="Vejica 2 2 3 3 3 2 2 9" xfId="33900"/>
    <cellStyle name="Vejica 2 2 3 3 3 2 3" xfId="3477"/>
    <cellStyle name="Vejica 2 2 3 3 3 2 3 2" xfId="13372"/>
    <cellStyle name="Vejica 2 2 3 3 3 2 3 2 2" xfId="27530"/>
    <cellStyle name="Vejica 2 2 3 3 3 2 3 3" xfId="17598"/>
    <cellStyle name="Vejica 2 2 3 3 3 2 3 3 2" xfId="31756"/>
    <cellStyle name="Vejica 2 2 3 3 3 2 3 4" xfId="21856"/>
    <cellStyle name="Vejica 2 2 3 3 3 2 3 5" xfId="9146"/>
    <cellStyle name="Vejica 2 2 3 3 3 2 4" xfId="2069"/>
    <cellStyle name="Vejica 2 2 3 3 3 2 4 2" xfId="11964"/>
    <cellStyle name="Vejica 2 2 3 3 3 2 4 2 2" xfId="26122"/>
    <cellStyle name="Vejica 2 2 3 3 3 2 4 3" xfId="16190"/>
    <cellStyle name="Vejica 2 2 3 3 3 2 4 3 2" xfId="30348"/>
    <cellStyle name="Vejica 2 2 3 3 3 2 4 4" xfId="20448"/>
    <cellStyle name="Vejica 2 2 3 3 3 2 4 5" xfId="7738"/>
    <cellStyle name="Vejica 2 2 3 3 3 2 5" xfId="6330"/>
    <cellStyle name="Vejica 2 2 3 3 3 2 5 2" xfId="23272"/>
    <cellStyle name="Vejica 2 2 3 3 3 2 6" xfId="10556"/>
    <cellStyle name="Vejica 2 2 3 3 3 2 6 2" xfId="24714"/>
    <cellStyle name="Vejica 2 2 3 3 3 2 7" xfId="14782"/>
    <cellStyle name="Vejica 2 2 3 3 3 2 7 2" xfId="28940"/>
    <cellStyle name="Vejica 2 2 3 3 3 2 8" xfId="19040"/>
    <cellStyle name="Vejica 2 2 3 3 3 2 9" xfId="4885"/>
    <cellStyle name="Vejica 2 2 3 3 3 3" xfId="1013"/>
    <cellStyle name="Vejica 2 2 3 3 3 3 2" xfId="3829"/>
    <cellStyle name="Vejica 2 2 3 3 3 3 2 2" xfId="13724"/>
    <cellStyle name="Vejica 2 2 3 3 3 3 2 2 2" xfId="27882"/>
    <cellStyle name="Vejica 2 2 3 3 3 3 2 3" xfId="17950"/>
    <cellStyle name="Vejica 2 2 3 3 3 3 2 3 2" xfId="32108"/>
    <cellStyle name="Vejica 2 2 3 3 3 3 2 4" xfId="22208"/>
    <cellStyle name="Vejica 2 2 3 3 3 3 2 5" xfId="9498"/>
    <cellStyle name="Vejica 2 2 3 3 3 3 3" xfId="2421"/>
    <cellStyle name="Vejica 2 2 3 3 3 3 3 2" xfId="12316"/>
    <cellStyle name="Vejica 2 2 3 3 3 3 3 2 2" xfId="26474"/>
    <cellStyle name="Vejica 2 2 3 3 3 3 3 3" xfId="16542"/>
    <cellStyle name="Vejica 2 2 3 3 3 3 3 3 2" xfId="30700"/>
    <cellStyle name="Vejica 2 2 3 3 3 3 3 4" xfId="20800"/>
    <cellStyle name="Vejica 2 2 3 3 3 3 3 5" xfId="8090"/>
    <cellStyle name="Vejica 2 2 3 3 3 3 4" xfId="6682"/>
    <cellStyle name="Vejica 2 2 3 3 3 3 4 2" xfId="23624"/>
    <cellStyle name="Vejica 2 2 3 3 3 3 5" xfId="10908"/>
    <cellStyle name="Vejica 2 2 3 3 3 3 5 2" xfId="25066"/>
    <cellStyle name="Vejica 2 2 3 3 3 3 6" xfId="15134"/>
    <cellStyle name="Vejica 2 2 3 3 3 3 6 2" xfId="29292"/>
    <cellStyle name="Vejica 2 2 3 3 3 3 7" xfId="19392"/>
    <cellStyle name="Vejica 2 2 3 3 3 3 8" xfId="5237"/>
    <cellStyle name="Vejica 2 2 3 3 3 3 9" xfId="33548"/>
    <cellStyle name="Vejica 2 2 3 3 3 4" xfId="3125"/>
    <cellStyle name="Vejica 2 2 3 3 3 4 2" xfId="13020"/>
    <cellStyle name="Vejica 2 2 3 3 3 4 2 2" xfId="27178"/>
    <cellStyle name="Vejica 2 2 3 3 3 4 3" xfId="17246"/>
    <cellStyle name="Vejica 2 2 3 3 3 4 3 2" xfId="31404"/>
    <cellStyle name="Vejica 2 2 3 3 3 4 4" xfId="21504"/>
    <cellStyle name="Vejica 2 2 3 3 3 4 5" xfId="8794"/>
    <cellStyle name="Vejica 2 2 3 3 3 5" xfId="1717"/>
    <cellStyle name="Vejica 2 2 3 3 3 5 2" xfId="11612"/>
    <cellStyle name="Vejica 2 2 3 3 3 5 2 2" xfId="25770"/>
    <cellStyle name="Vejica 2 2 3 3 3 5 3" xfId="15838"/>
    <cellStyle name="Vejica 2 2 3 3 3 5 3 2" xfId="29996"/>
    <cellStyle name="Vejica 2 2 3 3 3 5 4" xfId="20096"/>
    <cellStyle name="Vejica 2 2 3 3 3 5 5" xfId="7386"/>
    <cellStyle name="Vejica 2 2 3 3 3 6" xfId="5978"/>
    <cellStyle name="Vejica 2 2 3 3 3 6 2" xfId="22920"/>
    <cellStyle name="Vejica 2 2 3 3 3 7" xfId="10204"/>
    <cellStyle name="Vejica 2 2 3 3 3 7 2" xfId="24362"/>
    <cellStyle name="Vejica 2 2 3 3 3 8" xfId="14430"/>
    <cellStyle name="Vejica 2 2 3 3 3 8 2" xfId="28588"/>
    <cellStyle name="Vejica 2 2 3 3 3 9" xfId="18688"/>
    <cellStyle name="Vejica 2 2 3 3 4" xfId="475"/>
    <cellStyle name="Vejica 2 2 3 3 4 10" xfId="33010"/>
    <cellStyle name="Vejica 2 2 3 3 4 2" xfId="1179"/>
    <cellStyle name="Vejica 2 2 3 3 4 2 2" xfId="3995"/>
    <cellStyle name="Vejica 2 2 3 3 4 2 2 2" xfId="13890"/>
    <cellStyle name="Vejica 2 2 3 3 4 2 2 2 2" xfId="28048"/>
    <cellStyle name="Vejica 2 2 3 3 4 2 2 3" xfId="18116"/>
    <cellStyle name="Vejica 2 2 3 3 4 2 2 3 2" xfId="32274"/>
    <cellStyle name="Vejica 2 2 3 3 4 2 2 4" xfId="22374"/>
    <cellStyle name="Vejica 2 2 3 3 4 2 2 5" xfId="9664"/>
    <cellStyle name="Vejica 2 2 3 3 4 2 3" xfId="2587"/>
    <cellStyle name="Vejica 2 2 3 3 4 2 3 2" xfId="12482"/>
    <cellStyle name="Vejica 2 2 3 3 4 2 3 2 2" xfId="26640"/>
    <cellStyle name="Vejica 2 2 3 3 4 2 3 3" xfId="16708"/>
    <cellStyle name="Vejica 2 2 3 3 4 2 3 3 2" xfId="30866"/>
    <cellStyle name="Vejica 2 2 3 3 4 2 3 4" xfId="20966"/>
    <cellStyle name="Vejica 2 2 3 3 4 2 3 5" xfId="8256"/>
    <cellStyle name="Vejica 2 2 3 3 4 2 4" xfId="6848"/>
    <cellStyle name="Vejica 2 2 3 3 4 2 4 2" xfId="23790"/>
    <cellStyle name="Vejica 2 2 3 3 4 2 5" xfId="11074"/>
    <cellStyle name="Vejica 2 2 3 3 4 2 5 2" xfId="25232"/>
    <cellStyle name="Vejica 2 2 3 3 4 2 6" xfId="15300"/>
    <cellStyle name="Vejica 2 2 3 3 4 2 6 2" xfId="29458"/>
    <cellStyle name="Vejica 2 2 3 3 4 2 7" xfId="19558"/>
    <cellStyle name="Vejica 2 2 3 3 4 2 8" xfId="5403"/>
    <cellStyle name="Vejica 2 2 3 3 4 2 9" xfId="33714"/>
    <cellStyle name="Vejica 2 2 3 3 4 3" xfId="3291"/>
    <cellStyle name="Vejica 2 2 3 3 4 3 2" xfId="13186"/>
    <cellStyle name="Vejica 2 2 3 3 4 3 2 2" xfId="27344"/>
    <cellStyle name="Vejica 2 2 3 3 4 3 3" xfId="17412"/>
    <cellStyle name="Vejica 2 2 3 3 4 3 3 2" xfId="31570"/>
    <cellStyle name="Vejica 2 2 3 3 4 3 4" xfId="21670"/>
    <cellStyle name="Vejica 2 2 3 3 4 3 5" xfId="8960"/>
    <cellStyle name="Vejica 2 2 3 3 4 4" xfId="1883"/>
    <cellStyle name="Vejica 2 2 3 3 4 4 2" xfId="11778"/>
    <cellStyle name="Vejica 2 2 3 3 4 4 2 2" xfId="25936"/>
    <cellStyle name="Vejica 2 2 3 3 4 4 3" xfId="16004"/>
    <cellStyle name="Vejica 2 2 3 3 4 4 3 2" xfId="30162"/>
    <cellStyle name="Vejica 2 2 3 3 4 4 4" xfId="20262"/>
    <cellStyle name="Vejica 2 2 3 3 4 4 5" xfId="7552"/>
    <cellStyle name="Vejica 2 2 3 3 4 5" xfId="6144"/>
    <cellStyle name="Vejica 2 2 3 3 4 5 2" xfId="23086"/>
    <cellStyle name="Vejica 2 2 3 3 4 6" xfId="10370"/>
    <cellStyle name="Vejica 2 2 3 3 4 6 2" xfId="24528"/>
    <cellStyle name="Vejica 2 2 3 3 4 7" xfId="14596"/>
    <cellStyle name="Vejica 2 2 3 3 4 7 2" xfId="28754"/>
    <cellStyle name="Vejica 2 2 3 3 4 8" xfId="18854"/>
    <cellStyle name="Vejica 2 2 3 3 4 9" xfId="4699"/>
    <cellStyle name="Vejica 2 2 3 3 5" xfId="827"/>
    <cellStyle name="Vejica 2 2 3 3 5 2" xfId="3643"/>
    <cellStyle name="Vejica 2 2 3 3 5 2 2" xfId="13538"/>
    <cellStyle name="Vejica 2 2 3 3 5 2 2 2" xfId="27696"/>
    <cellStyle name="Vejica 2 2 3 3 5 2 3" xfId="17764"/>
    <cellStyle name="Vejica 2 2 3 3 5 2 3 2" xfId="31922"/>
    <cellStyle name="Vejica 2 2 3 3 5 2 4" xfId="22022"/>
    <cellStyle name="Vejica 2 2 3 3 5 2 5" xfId="9312"/>
    <cellStyle name="Vejica 2 2 3 3 5 3" xfId="2235"/>
    <cellStyle name="Vejica 2 2 3 3 5 3 2" xfId="12130"/>
    <cellStyle name="Vejica 2 2 3 3 5 3 2 2" xfId="26288"/>
    <cellStyle name="Vejica 2 2 3 3 5 3 3" xfId="16356"/>
    <cellStyle name="Vejica 2 2 3 3 5 3 3 2" xfId="30514"/>
    <cellStyle name="Vejica 2 2 3 3 5 3 4" xfId="20614"/>
    <cellStyle name="Vejica 2 2 3 3 5 3 5" xfId="7904"/>
    <cellStyle name="Vejica 2 2 3 3 5 4" xfId="6496"/>
    <cellStyle name="Vejica 2 2 3 3 5 4 2" xfId="23438"/>
    <cellStyle name="Vejica 2 2 3 3 5 5" xfId="10722"/>
    <cellStyle name="Vejica 2 2 3 3 5 5 2" xfId="24880"/>
    <cellStyle name="Vejica 2 2 3 3 5 6" xfId="14948"/>
    <cellStyle name="Vejica 2 2 3 3 5 6 2" xfId="29106"/>
    <cellStyle name="Vejica 2 2 3 3 5 7" xfId="19206"/>
    <cellStyle name="Vejica 2 2 3 3 5 8" xfId="5051"/>
    <cellStyle name="Vejica 2 2 3 3 5 9" xfId="33362"/>
    <cellStyle name="Vejica 2 2 3 3 6" xfId="2907"/>
    <cellStyle name="Vejica 2 2 3 3 6 2" xfId="12802"/>
    <cellStyle name="Vejica 2 2 3 3 6 2 2" xfId="26960"/>
    <cellStyle name="Vejica 2 2 3 3 6 3" xfId="17028"/>
    <cellStyle name="Vejica 2 2 3 3 6 3 2" xfId="31186"/>
    <cellStyle name="Vejica 2 2 3 3 6 4" xfId="21286"/>
    <cellStyle name="Vejica 2 2 3 3 6 5" xfId="8576"/>
    <cellStyle name="Vejica 2 2 3 3 7" xfId="1499"/>
    <cellStyle name="Vejica 2 2 3 3 7 2" xfId="11394"/>
    <cellStyle name="Vejica 2 2 3 3 7 2 2" xfId="25552"/>
    <cellStyle name="Vejica 2 2 3 3 7 3" xfId="15620"/>
    <cellStyle name="Vejica 2 2 3 3 7 3 2" xfId="29778"/>
    <cellStyle name="Vejica 2 2 3 3 7 4" xfId="19878"/>
    <cellStyle name="Vejica 2 2 3 3 7 5" xfId="7168"/>
    <cellStyle name="Vejica 2 2 3 3 8" xfId="5728"/>
    <cellStyle name="Vejica 2 2 3 3 8 2" xfId="22670"/>
    <cellStyle name="Vejica 2 2 3 3 9" xfId="9954"/>
    <cellStyle name="Vejica 2 2 3 3 9 2" xfId="24112"/>
    <cellStyle name="Vejica 2 2 3 4" xfId="122"/>
    <cellStyle name="Vejica 2 2 3 4 10" xfId="18502"/>
    <cellStyle name="Vejica 2 2 3 4 11" xfId="4347"/>
    <cellStyle name="Vejica 2 2 3 4 12" xfId="32658"/>
    <cellStyle name="Vejica 2 2 3 4 2" xfId="282"/>
    <cellStyle name="Vejica 2 2 3 4 2 10" xfId="4507"/>
    <cellStyle name="Vejica 2 2 3 4 2 11" xfId="32818"/>
    <cellStyle name="Vejica 2 2 3 4 2 2" xfId="635"/>
    <cellStyle name="Vejica 2 2 3 4 2 2 10" xfId="33170"/>
    <cellStyle name="Vejica 2 2 3 4 2 2 2" xfId="1339"/>
    <cellStyle name="Vejica 2 2 3 4 2 2 2 2" xfId="4155"/>
    <cellStyle name="Vejica 2 2 3 4 2 2 2 2 2" xfId="14050"/>
    <cellStyle name="Vejica 2 2 3 4 2 2 2 2 2 2" xfId="28208"/>
    <cellStyle name="Vejica 2 2 3 4 2 2 2 2 3" xfId="18276"/>
    <cellStyle name="Vejica 2 2 3 4 2 2 2 2 3 2" xfId="32434"/>
    <cellStyle name="Vejica 2 2 3 4 2 2 2 2 4" xfId="22534"/>
    <cellStyle name="Vejica 2 2 3 4 2 2 2 2 5" xfId="9824"/>
    <cellStyle name="Vejica 2 2 3 4 2 2 2 3" xfId="2747"/>
    <cellStyle name="Vejica 2 2 3 4 2 2 2 3 2" xfId="12642"/>
    <cellStyle name="Vejica 2 2 3 4 2 2 2 3 2 2" xfId="26800"/>
    <cellStyle name="Vejica 2 2 3 4 2 2 2 3 3" xfId="16868"/>
    <cellStyle name="Vejica 2 2 3 4 2 2 2 3 3 2" xfId="31026"/>
    <cellStyle name="Vejica 2 2 3 4 2 2 2 3 4" xfId="21126"/>
    <cellStyle name="Vejica 2 2 3 4 2 2 2 3 5" xfId="8416"/>
    <cellStyle name="Vejica 2 2 3 4 2 2 2 4" xfId="7008"/>
    <cellStyle name="Vejica 2 2 3 4 2 2 2 4 2" xfId="23950"/>
    <cellStyle name="Vejica 2 2 3 4 2 2 2 5" xfId="11234"/>
    <cellStyle name="Vejica 2 2 3 4 2 2 2 5 2" xfId="25392"/>
    <cellStyle name="Vejica 2 2 3 4 2 2 2 6" xfId="15460"/>
    <cellStyle name="Vejica 2 2 3 4 2 2 2 6 2" xfId="29618"/>
    <cellStyle name="Vejica 2 2 3 4 2 2 2 7" xfId="19718"/>
    <cellStyle name="Vejica 2 2 3 4 2 2 2 8" xfId="5563"/>
    <cellStyle name="Vejica 2 2 3 4 2 2 2 9" xfId="33874"/>
    <cellStyle name="Vejica 2 2 3 4 2 2 3" xfId="3451"/>
    <cellStyle name="Vejica 2 2 3 4 2 2 3 2" xfId="13346"/>
    <cellStyle name="Vejica 2 2 3 4 2 2 3 2 2" xfId="27504"/>
    <cellStyle name="Vejica 2 2 3 4 2 2 3 3" xfId="17572"/>
    <cellStyle name="Vejica 2 2 3 4 2 2 3 3 2" xfId="31730"/>
    <cellStyle name="Vejica 2 2 3 4 2 2 3 4" xfId="21830"/>
    <cellStyle name="Vejica 2 2 3 4 2 2 3 5" xfId="9120"/>
    <cellStyle name="Vejica 2 2 3 4 2 2 4" xfId="2043"/>
    <cellStyle name="Vejica 2 2 3 4 2 2 4 2" xfId="11938"/>
    <cellStyle name="Vejica 2 2 3 4 2 2 4 2 2" xfId="26096"/>
    <cellStyle name="Vejica 2 2 3 4 2 2 4 3" xfId="16164"/>
    <cellStyle name="Vejica 2 2 3 4 2 2 4 3 2" xfId="30322"/>
    <cellStyle name="Vejica 2 2 3 4 2 2 4 4" xfId="20422"/>
    <cellStyle name="Vejica 2 2 3 4 2 2 4 5" xfId="7712"/>
    <cellStyle name="Vejica 2 2 3 4 2 2 5" xfId="6304"/>
    <cellStyle name="Vejica 2 2 3 4 2 2 5 2" xfId="23246"/>
    <cellStyle name="Vejica 2 2 3 4 2 2 6" xfId="10530"/>
    <cellStyle name="Vejica 2 2 3 4 2 2 6 2" xfId="24688"/>
    <cellStyle name="Vejica 2 2 3 4 2 2 7" xfId="14756"/>
    <cellStyle name="Vejica 2 2 3 4 2 2 7 2" xfId="28914"/>
    <cellStyle name="Vejica 2 2 3 4 2 2 8" xfId="19014"/>
    <cellStyle name="Vejica 2 2 3 4 2 2 9" xfId="4859"/>
    <cellStyle name="Vejica 2 2 3 4 2 3" xfId="987"/>
    <cellStyle name="Vejica 2 2 3 4 2 3 2" xfId="3803"/>
    <cellStyle name="Vejica 2 2 3 4 2 3 2 2" xfId="13698"/>
    <cellStyle name="Vejica 2 2 3 4 2 3 2 2 2" xfId="27856"/>
    <cellStyle name="Vejica 2 2 3 4 2 3 2 3" xfId="17924"/>
    <cellStyle name="Vejica 2 2 3 4 2 3 2 3 2" xfId="32082"/>
    <cellStyle name="Vejica 2 2 3 4 2 3 2 4" xfId="22182"/>
    <cellStyle name="Vejica 2 2 3 4 2 3 2 5" xfId="9472"/>
    <cellStyle name="Vejica 2 2 3 4 2 3 3" xfId="2395"/>
    <cellStyle name="Vejica 2 2 3 4 2 3 3 2" xfId="12290"/>
    <cellStyle name="Vejica 2 2 3 4 2 3 3 2 2" xfId="26448"/>
    <cellStyle name="Vejica 2 2 3 4 2 3 3 3" xfId="16516"/>
    <cellStyle name="Vejica 2 2 3 4 2 3 3 3 2" xfId="30674"/>
    <cellStyle name="Vejica 2 2 3 4 2 3 3 4" xfId="20774"/>
    <cellStyle name="Vejica 2 2 3 4 2 3 3 5" xfId="8064"/>
    <cellStyle name="Vejica 2 2 3 4 2 3 4" xfId="6656"/>
    <cellStyle name="Vejica 2 2 3 4 2 3 4 2" xfId="23598"/>
    <cellStyle name="Vejica 2 2 3 4 2 3 5" xfId="10882"/>
    <cellStyle name="Vejica 2 2 3 4 2 3 5 2" xfId="25040"/>
    <cellStyle name="Vejica 2 2 3 4 2 3 6" xfId="15108"/>
    <cellStyle name="Vejica 2 2 3 4 2 3 6 2" xfId="29266"/>
    <cellStyle name="Vejica 2 2 3 4 2 3 7" xfId="19366"/>
    <cellStyle name="Vejica 2 2 3 4 2 3 8" xfId="5211"/>
    <cellStyle name="Vejica 2 2 3 4 2 3 9" xfId="33522"/>
    <cellStyle name="Vejica 2 2 3 4 2 4" xfId="3099"/>
    <cellStyle name="Vejica 2 2 3 4 2 4 2" xfId="12994"/>
    <cellStyle name="Vejica 2 2 3 4 2 4 2 2" xfId="27152"/>
    <cellStyle name="Vejica 2 2 3 4 2 4 3" xfId="17220"/>
    <cellStyle name="Vejica 2 2 3 4 2 4 3 2" xfId="31378"/>
    <cellStyle name="Vejica 2 2 3 4 2 4 4" xfId="21478"/>
    <cellStyle name="Vejica 2 2 3 4 2 4 5" xfId="8768"/>
    <cellStyle name="Vejica 2 2 3 4 2 5" xfId="1691"/>
    <cellStyle name="Vejica 2 2 3 4 2 5 2" xfId="11586"/>
    <cellStyle name="Vejica 2 2 3 4 2 5 2 2" xfId="25744"/>
    <cellStyle name="Vejica 2 2 3 4 2 5 3" xfId="15812"/>
    <cellStyle name="Vejica 2 2 3 4 2 5 3 2" xfId="29970"/>
    <cellStyle name="Vejica 2 2 3 4 2 5 4" xfId="20070"/>
    <cellStyle name="Vejica 2 2 3 4 2 5 5" xfId="7360"/>
    <cellStyle name="Vejica 2 2 3 4 2 6" xfId="5952"/>
    <cellStyle name="Vejica 2 2 3 4 2 6 2" xfId="22894"/>
    <cellStyle name="Vejica 2 2 3 4 2 7" xfId="10178"/>
    <cellStyle name="Vejica 2 2 3 4 2 7 2" xfId="24336"/>
    <cellStyle name="Vejica 2 2 3 4 2 8" xfId="14404"/>
    <cellStyle name="Vejica 2 2 3 4 2 8 2" xfId="28562"/>
    <cellStyle name="Vejica 2 2 3 4 2 9" xfId="18662"/>
    <cellStyle name="Vejica 2 2 3 4 3" xfId="507"/>
    <cellStyle name="Vejica 2 2 3 4 3 10" xfId="33042"/>
    <cellStyle name="Vejica 2 2 3 4 3 2" xfId="1211"/>
    <cellStyle name="Vejica 2 2 3 4 3 2 2" xfId="4027"/>
    <cellStyle name="Vejica 2 2 3 4 3 2 2 2" xfId="13922"/>
    <cellStyle name="Vejica 2 2 3 4 3 2 2 2 2" xfId="28080"/>
    <cellStyle name="Vejica 2 2 3 4 3 2 2 3" xfId="18148"/>
    <cellStyle name="Vejica 2 2 3 4 3 2 2 3 2" xfId="32306"/>
    <cellStyle name="Vejica 2 2 3 4 3 2 2 4" xfId="22406"/>
    <cellStyle name="Vejica 2 2 3 4 3 2 2 5" xfId="9696"/>
    <cellStyle name="Vejica 2 2 3 4 3 2 3" xfId="2619"/>
    <cellStyle name="Vejica 2 2 3 4 3 2 3 2" xfId="12514"/>
    <cellStyle name="Vejica 2 2 3 4 3 2 3 2 2" xfId="26672"/>
    <cellStyle name="Vejica 2 2 3 4 3 2 3 3" xfId="16740"/>
    <cellStyle name="Vejica 2 2 3 4 3 2 3 3 2" xfId="30898"/>
    <cellStyle name="Vejica 2 2 3 4 3 2 3 4" xfId="20998"/>
    <cellStyle name="Vejica 2 2 3 4 3 2 3 5" xfId="8288"/>
    <cellStyle name="Vejica 2 2 3 4 3 2 4" xfId="6880"/>
    <cellStyle name="Vejica 2 2 3 4 3 2 4 2" xfId="23822"/>
    <cellStyle name="Vejica 2 2 3 4 3 2 5" xfId="11106"/>
    <cellStyle name="Vejica 2 2 3 4 3 2 5 2" xfId="25264"/>
    <cellStyle name="Vejica 2 2 3 4 3 2 6" xfId="15332"/>
    <cellStyle name="Vejica 2 2 3 4 3 2 6 2" xfId="29490"/>
    <cellStyle name="Vejica 2 2 3 4 3 2 7" xfId="19590"/>
    <cellStyle name="Vejica 2 2 3 4 3 2 8" xfId="5435"/>
    <cellStyle name="Vejica 2 2 3 4 3 2 9" xfId="33746"/>
    <cellStyle name="Vejica 2 2 3 4 3 3" xfId="3323"/>
    <cellStyle name="Vejica 2 2 3 4 3 3 2" xfId="13218"/>
    <cellStyle name="Vejica 2 2 3 4 3 3 2 2" xfId="27376"/>
    <cellStyle name="Vejica 2 2 3 4 3 3 3" xfId="17444"/>
    <cellStyle name="Vejica 2 2 3 4 3 3 3 2" xfId="31602"/>
    <cellStyle name="Vejica 2 2 3 4 3 3 4" xfId="21702"/>
    <cellStyle name="Vejica 2 2 3 4 3 3 5" xfId="8992"/>
    <cellStyle name="Vejica 2 2 3 4 3 4" xfId="1915"/>
    <cellStyle name="Vejica 2 2 3 4 3 4 2" xfId="11810"/>
    <cellStyle name="Vejica 2 2 3 4 3 4 2 2" xfId="25968"/>
    <cellStyle name="Vejica 2 2 3 4 3 4 3" xfId="16036"/>
    <cellStyle name="Vejica 2 2 3 4 3 4 3 2" xfId="30194"/>
    <cellStyle name="Vejica 2 2 3 4 3 4 4" xfId="20294"/>
    <cellStyle name="Vejica 2 2 3 4 3 4 5" xfId="7584"/>
    <cellStyle name="Vejica 2 2 3 4 3 5" xfId="6176"/>
    <cellStyle name="Vejica 2 2 3 4 3 5 2" xfId="23118"/>
    <cellStyle name="Vejica 2 2 3 4 3 6" xfId="10402"/>
    <cellStyle name="Vejica 2 2 3 4 3 6 2" xfId="24560"/>
    <cellStyle name="Vejica 2 2 3 4 3 7" xfId="14628"/>
    <cellStyle name="Vejica 2 2 3 4 3 7 2" xfId="28786"/>
    <cellStyle name="Vejica 2 2 3 4 3 8" xfId="18886"/>
    <cellStyle name="Vejica 2 2 3 4 3 9" xfId="4731"/>
    <cellStyle name="Vejica 2 2 3 4 4" xfId="859"/>
    <cellStyle name="Vejica 2 2 3 4 4 2" xfId="3675"/>
    <cellStyle name="Vejica 2 2 3 4 4 2 2" xfId="13570"/>
    <cellStyle name="Vejica 2 2 3 4 4 2 2 2" xfId="27728"/>
    <cellStyle name="Vejica 2 2 3 4 4 2 3" xfId="17796"/>
    <cellStyle name="Vejica 2 2 3 4 4 2 3 2" xfId="31954"/>
    <cellStyle name="Vejica 2 2 3 4 4 2 4" xfId="22054"/>
    <cellStyle name="Vejica 2 2 3 4 4 2 5" xfId="9344"/>
    <cellStyle name="Vejica 2 2 3 4 4 3" xfId="2267"/>
    <cellStyle name="Vejica 2 2 3 4 4 3 2" xfId="12162"/>
    <cellStyle name="Vejica 2 2 3 4 4 3 2 2" xfId="26320"/>
    <cellStyle name="Vejica 2 2 3 4 4 3 3" xfId="16388"/>
    <cellStyle name="Vejica 2 2 3 4 4 3 3 2" xfId="30546"/>
    <cellStyle name="Vejica 2 2 3 4 4 3 4" xfId="20646"/>
    <cellStyle name="Vejica 2 2 3 4 4 3 5" xfId="7936"/>
    <cellStyle name="Vejica 2 2 3 4 4 4" xfId="6528"/>
    <cellStyle name="Vejica 2 2 3 4 4 4 2" xfId="23470"/>
    <cellStyle name="Vejica 2 2 3 4 4 5" xfId="10754"/>
    <cellStyle name="Vejica 2 2 3 4 4 5 2" xfId="24912"/>
    <cellStyle name="Vejica 2 2 3 4 4 6" xfId="14980"/>
    <cellStyle name="Vejica 2 2 3 4 4 6 2" xfId="29138"/>
    <cellStyle name="Vejica 2 2 3 4 4 7" xfId="19238"/>
    <cellStyle name="Vejica 2 2 3 4 4 8" xfId="5083"/>
    <cellStyle name="Vejica 2 2 3 4 4 9" xfId="33394"/>
    <cellStyle name="Vejica 2 2 3 4 5" xfId="2939"/>
    <cellStyle name="Vejica 2 2 3 4 5 2" xfId="12834"/>
    <cellStyle name="Vejica 2 2 3 4 5 2 2" xfId="26992"/>
    <cellStyle name="Vejica 2 2 3 4 5 3" xfId="17060"/>
    <cellStyle name="Vejica 2 2 3 4 5 3 2" xfId="31218"/>
    <cellStyle name="Vejica 2 2 3 4 5 4" xfId="21318"/>
    <cellStyle name="Vejica 2 2 3 4 5 5" xfId="8608"/>
    <cellStyle name="Vejica 2 2 3 4 6" xfId="1531"/>
    <cellStyle name="Vejica 2 2 3 4 6 2" xfId="11426"/>
    <cellStyle name="Vejica 2 2 3 4 6 2 2" xfId="25584"/>
    <cellStyle name="Vejica 2 2 3 4 6 3" xfId="15652"/>
    <cellStyle name="Vejica 2 2 3 4 6 3 2" xfId="29810"/>
    <cellStyle name="Vejica 2 2 3 4 6 4" xfId="19910"/>
    <cellStyle name="Vejica 2 2 3 4 6 5" xfId="7200"/>
    <cellStyle name="Vejica 2 2 3 4 7" xfId="5792"/>
    <cellStyle name="Vejica 2 2 3 4 7 2" xfId="22734"/>
    <cellStyle name="Vejica 2 2 3 4 8" xfId="10018"/>
    <cellStyle name="Vejica 2 2 3 4 8 2" xfId="24176"/>
    <cellStyle name="Vejica 2 2 3 4 9" xfId="14244"/>
    <cellStyle name="Vejica 2 2 3 4 9 2" xfId="28402"/>
    <cellStyle name="Vejica 2 2 3 5" xfId="52"/>
    <cellStyle name="Vejica 2 2 3 5 10" xfId="18470"/>
    <cellStyle name="Vejica 2 2 3 5 11" xfId="4283"/>
    <cellStyle name="Vejica 2 2 3 5 12" xfId="32594"/>
    <cellStyle name="Vejica 2 2 3 5 2" xfId="218"/>
    <cellStyle name="Vejica 2 2 3 5 2 10" xfId="4443"/>
    <cellStyle name="Vejica 2 2 3 5 2 11" xfId="32754"/>
    <cellStyle name="Vejica 2 2 3 5 2 2" xfId="571"/>
    <cellStyle name="Vejica 2 2 3 5 2 2 10" xfId="33106"/>
    <cellStyle name="Vejica 2 2 3 5 2 2 2" xfId="1275"/>
    <cellStyle name="Vejica 2 2 3 5 2 2 2 2" xfId="4091"/>
    <cellStyle name="Vejica 2 2 3 5 2 2 2 2 2" xfId="13986"/>
    <cellStyle name="Vejica 2 2 3 5 2 2 2 2 2 2" xfId="28144"/>
    <cellStyle name="Vejica 2 2 3 5 2 2 2 2 3" xfId="18212"/>
    <cellStyle name="Vejica 2 2 3 5 2 2 2 2 3 2" xfId="32370"/>
    <cellStyle name="Vejica 2 2 3 5 2 2 2 2 4" xfId="22470"/>
    <cellStyle name="Vejica 2 2 3 5 2 2 2 2 5" xfId="9760"/>
    <cellStyle name="Vejica 2 2 3 5 2 2 2 3" xfId="2683"/>
    <cellStyle name="Vejica 2 2 3 5 2 2 2 3 2" xfId="12578"/>
    <cellStyle name="Vejica 2 2 3 5 2 2 2 3 2 2" xfId="26736"/>
    <cellStyle name="Vejica 2 2 3 5 2 2 2 3 3" xfId="16804"/>
    <cellStyle name="Vejica 2 2 3 5 2 2 2 3 3 2" xfId="30962"/>
    <cellStyle name="Vejica 2 2 3 5 2 2 2 3 4" xfId="21062"/>
    <cellStyle name="Vejica 2 2 3 5 2 2 2 3 5" xfId="8352"/>
    <cellStyle name="Vejica 2 2 3 5 2 2 2 4" xfId="6944"/>
    <cellStyle name="Vejica 2 2 3 5 2 2 2 4 2" xfId="23886"/>
    <cellStyle name="Vejica 2 2 3 5 2 2 2 5" xfId="11170"/>
    <cellStyle name="Vejica 2 2 3 5 2 2 2 5 2" xfId="25328"/>
    <cellStyle name="Vejica 2 2 3 5 2 2 2 6" xfId="15396"/>
    <cellStyle name="Vejica 2 2 3 5 2 2 2 6 2" xfId="29554"/>
    <cellStyle name="Vejica 2 2 3 5 2 2 2 7" xfId="19654"/>
    <cellStyle name="Vejica 2 2 3 5 2 2 2 8" xfId="5499"/>
    <cellStyle name="Vejica 2 2 3 5 2 2 2 9" xfId="33810"/>
    <cellStyle name="Vejica 2 2 3 5 2 2 3" xfId="3387"/>
    <cellStyle name="Vejica 2 2 3 5 2 2 3 2" xfId="13282"/>
    <cellStyle name="Vejica 2 2 3 5 2 2 3 2 2" xfId="27440"/>
    <cellStyle name="Vejica 2 2 3 5 2 2 3 3" xfId="17508"/>
    <cellStyle name="Vejica 2 2 3 5 2 2 3 3 2" xfId="31666"/>
    <cellStyle name="Vejica 2 2 3 5 2 2 3 4" xfId="21766"/>
    <cellStyle name="Vejica 2 2 3 5 2 2 3 5" xfId="9056"/>
    <cellStyle name="Vejica 2 2 3 5 2 2 4" xfId="1979"/>
    <cellStyle name="Vejica 2 2 3 5 2 2 4 2" xfId="11874"/>
    <cellStyle name="Vejica 2 2 3 5 2 2 4 2 2" xfId="26032"/>
    <cellStyle name="Vejica 2 2 3 5 2 2 4 3" xfId="16100"/>
    <cellStyle name="Vejica 2 2 3 5 2 2 4 3 2" xfId="30258"/>
    <cellStyle name="Vejica 2 2 3 5 2 2 4 4" xfId="20358"/>
    <cellStyle name="Vejica 2 2 3 5 2 2 4 5" xfId="7648"/>
    <cellStyle name="Vejica 2 2 3 5 2 2 5" xfId="6240"/>
    <cellStyle name="Vejica 2 2 3 5 2 2 5 2" xfId="23182"/>
    <cellStyle name="Vejica 2 2 3 5 2 2 6" xfId="10466"/>
    <cellStyle name="Vejica 2 2 3 5 2 2 6 2" xfId="24624"/>
    <cellStyle name="Vejica 2 2 3 5 2 2 7" xfId="14692"/>
    <cellStyle name="Vejica 2 2 3 5 2 2 7 2" xfId="28850"/>
    <cellStyle name="Vejica 2 2 3 5 2 2 8" xfId="18950"/>
    <cellStyle name="Vejica 2 2 3 5 2 2 9" xfId="4795"/>
    <cellStyle name="Vejica 2 2 3 5 2 3" xfId="923"/>
    <cellStyle name="Vejica 2 2 3 5 2 3 2" xfId="3739"/>
    <cellStyle name="Vejica 2 2 3 5 2 3 2 2" xfId="13634"/>
    <cellStyle name="Vejica 2 2 3 5 2 3 2 2 2" xfId="27792"/>
    <cellStyle name="Vejica 2 2 3 5 2 3 2 3" xfId="17860"/>
    <cellStyle name="Vejica 2 2 3 5 2 3 2 3 2" xfId="32018"/>
    <cellStyle name="Vejica 2 2 3 5 2 3 2 4" xfId="22118"/>
    <cellStyle name="Vejica 2 2 3 5 2 3 2 5" xfId="9408"/>
    <cellStyle name="Vejica 2 2 3 5 2 3 3" xfId="2331"/>
    <cellStyle name="Vejica 2 2 3 5 2 3 3 2" xfId="12226"/>
    <cellStyle name="Vejica 2 2 3 5 2 3 3 2 2" xfId="26384"/>
    <cellStyle name="Vejica 2 2 3 5 2 3 3 3" xfId="16452"/>
    <cellStyle name="Vejica 2 2 3 5 2 3 3 3 2" xfId="30610"/>
    <cellStyle name="Vejica 2 2 3 5 2 3 3 4" xfId="20710"/>
    <cellStyle name="Vejica 2 2 3 5 2 3 3 5" xfId="8000"/>
    <cellStyle name="Vejica 2 2 3 5 2 3 4" xfId="6592"/>
    <cellStyle name="Vejica 2 2 3 5 2 3 4 2" xfId="23534"/>
    <cellStyle name="Vejica 2 2 3 5 2 3 5" xfId="10818"/>
    <cellStyle name="Vejica 2 2 3 5 2 3 5 2" xfId="24976"/>
    <cellStyle name="Vejica 2 2 3 5 2 3 6" xfId="15044"/>
    <cellStyle name="Vejica 2 2 3 5 2 3 6 2" xfId="29202"/>
    <cellStyle name="Vejica 2 2 3 5 2 3 7" xfId="19302"/>
    <cellStyle name="Vejica 2 2 3 5 2 3 8" xfId="5147"/>
    <cellStyle name="Vejica 2 2 3 5 2 3 9" xfId="33458"/>
    <cellStyle name="Vejica 2 2 3 5 2 4" xfId="3035"/>
    <cellStyle name="Vejica 2 2 3 5 2 4 2" xfId="12930"/>
    <cellStyle name="Vejica 2 2 3 5 2 4 2 2" xfId="27088"/>
    <cellStyle name="Vejica 2 2 3 5 2 4 3" xfId="17156"/>
    <cellStyle name="Vejica 2 2 3 5 2 4 3 2" xfId="31314"/>
    <cellStyle name="Vejica 2 2 3 5 2 4 4" xfId="21414"/>
    <cellStyle name="Vejica 2 2 3 5 2 4 5" xfId="8704"/>
    <cellStyle name="Vejica 2 2 3 5 2 5" xfId="1627"/>
    <cellStyle name="Vejica 2 2 3 5 2 5 2" xfId="11522"/>
    <cellStyle name="Vejica 2 2 3 5 2 5 2 2" xfId="25680"/>
    <cellStyle name="Vejica 2 2 3 5 2 5 3" xfId="15748"/>
    <cellStyle name="Vejica 2 2 3 5 2 5 3 2" xfId="29906"/>
    <cellStyle name="Vejica 2 2 3 5 2 5 4" xfId="20006"/>
    <cellStyle name="Vejica 2 2 3 5 2 5 5" xfId="7296"/>
    <cellStyle name="Vejica 2 2 3 5 2 6" xfId="5888"/>
    <cellStyle name="Vejica 2 2 3 5 2 6 2" xfId="22830"/>
    <cellStyle name="Vejica 2 2 3 5 2 7" xfId="10114"/>
    <cellStyle name="Vejica 2 2 3 5 2 7 2" xfId="24272"/>
    <cellStyle name="Vejica 2 2 3 5 2 8" xfId="14340"/>
    <cellStyle name="Vejica 2 2 3 5 2 8 2" xfId="28498"/>
    <cellStyle name="Vejica 2 2 3 5 2 9" xfId="18598"/>
    <cellStyle name="Vejica 2 2 3 5 3" xfId="443"/>
    <cellStyle name="Vejica 2 2 3 5 3 10" xfId="32978"/>
    <cellStyle name="Vejica 2 2 3 5 3 2" xfId="1147"/>
    <cellStyle name="Vejica 2 2 3 5 3 2 2" xfId="3963"/>
    <cellStyle name="Vejica 2 2 3 5 3 2 2 2" xfId="13858"/>
    <cellStyle name="Vejica 2 2 3 5 3 2 2 2 2" xfId="28016"/>
    <cellStyle name="Vejica 2 2 3 5 3 2 2 3" xfId="18084"/>
    <cellStyle name="Vejica 2 2 3 5 3 2 2 3 2" xfId="32242"/>
    <cellStyle name="Vejica 2 2 3 5 3 2 2 4" xfId="22342"/>
    <cellStyle name="Vejica 2 2 3 5 3 2 2 5" xfId="9632"/>
    <cellStyle name="Vejica 2 2 3 5 3 2 3" xfId="2555"/>
    <cellStyle name="Vejica 2 2 3 5 3 2 3 2" xfId="12450"/>
    <cellStyle name="Vejica 2 2 3 5 3 2 3 2 2" xfId="26608"/>
    <cellStyle name="Vejica 2 2 3 5 3 2 3 3" xfId="16676"/>
    <cellStyle name="Vejica 2 2 3 5 3 2 3 3 2" xfId="30834"/>
    <cellStyle name="Vejica 2 2 3 5 3 2 3 4" xfId="20934"/>
    <cellStyle name="Vejica 2 2 3 5 3 2 3 5" xfId="8224"/>
    <cellStyle name="Vejica 2 2 3 5 3 2 4" xfId="6816"/>
    <cellStyle name="Vejica 2 2 3 5 3 2 4 2" xfId="23758"/>
    <cellStyle name="Vejica 2 2 3 5 3 2 5" xfId="11042"/>
    <cellStyle name="Vejica 2 2 3 5 3 2 5 2" xfId="25200"/>
    <cellStyle name="Vejica 2 2 3 5 3 2 6" xfId="15268"/>
    <cellStyle name="Vejica 2 2 3 5 3 2 6 2" xfId="29426"/>
    <cellStyle name="Vejica 2 2 3 5 3 2 7" xfId="19526"/>
    <cellStyle name="Vejica 2 2 3 5 3 2 8" xfId="5371"/>
    <cellStyle name="Vejica 2 2 3 5 3 2 9" xfId="33682"/>
    <cellStyle name="Vejica 2 2 3 5 3 3" xfId="3259"/>
    <cellStyle name="Vejica 2 2 3 5 3 3 2" xfId="13154"/>
    <cellStyle name="Vejica 2 2 3 5 3 3 2 2" xfId="27312"/>
    <cellStyle name="Vejica 2 2 3 5 3 3 3" xfId="17380"/>
    <cellStyle name="Vejica 2 2 3 5 3 3 3 2" xfId="31538"/>
    <cellStyle name="Vejica 2 2 3 5 3 3 4" xfId="21638"/>
    <cellStyle name="Vejica 2 2 3 5 3 3 5" xfId="8928"/>
    <cellStyle name="Vejica 2 2 3 5 3 4" xfId="1851"/>
    <cellStyle name="Vejica 2 2 3 5 3 4 2" xfId="11746"/>
    <cellStyle name="Vejica 2 2 3 5 3 4 2 2" xfId="25904"/>
    <cellStyle name="Vejica 2 2 3 5 3 4 3" xfId="15972"/>
    <cellStyle name="Vejica 2 2 3 5 3 4 3 2" xfId="30130"/>
    <cellStyle name="Vejica 2 2 3 5 3 4 4" xfId="20230"/>
    <cellStyle name="Vejica 2 2 3 5 3 4 5" xfId="7520"/>
    <cellStyle name="Vejica 2 2 3 5 3 5" xfId="6112"/>
    <cellStyle name="Vejica 2 2 3 5 3 5 2" xfId="23054"/>
    <cellStyle name="Vejica 2 2 3 5 3 6" xfId="10338"/>
    <cellStyle name="Vejica 2 2 3 5 3 6 2" xfId="24496"/>
    <cellStyle name="Vejica 2 2 3 5 3 7" xfId="14564"/>
    <cellStyle name="Vejica 2 2 3 5 3 7 2" xfId="28722"/>
    <cellStyle name="Vejica 2 2 3 5 3 8" xfId="18822"/>
    <cellStyle name="Vejica 2 2 3 5 3 9" xfId="4667"/>
    <cellStyle name="Vejica 2 2 3 5 4" xfId="795"/>
    <cellStyle name="Vejica 2 2 3 5 4 2" xfId="3611"/>
    <cellStyle name="Vejica 2 2 3 5 4 2 2" xfId="13506"/>
    <cellStyle name="Vejica 2 2 3 5 4 2 2 2" xfId="27664"/>
    <cellStyle name="Vejica 2 2 3 5 4 2 3" xfId="17732"/>
    <cellStyle name="Vejica 2 2 3 5 4 2 3 2" xfId="31890"/>
    <cellStyle name="Vejica 2 2 3 5 4 2 4" xfId="21990"/>
    <cellStyle name="Vejica 2 2 3 5 4 2 5" xfId="9280"/>
    <cellStyle name="Vejica 2 2 3 5 4 3" xfId="2203"/>
    <cellStyle name="Vejica 2 2 3 5 4 3 2" xfId="12098"/>
    <cellStyle name="Vejica 2 2 3 5 4 3 2 2" xfId="26256"/>
    <cellStyle name="Vejica 2 2 3 5 4 3 3" xfId="16324"/>
    <cellStyle name="Vejica 2 2 3 5 4 3 3 2" xfId="30482"/>
    <cellStyle name="Vejica 2 2 3 5 4 3 4" xfId="20582"/>
    <cellStyle name="Vejica 2 2 3 5 4 3 5" xfId="7872"/>
    <cellStyle name="Vejica 2 2 3 5 4 4" xfId="6464"/>
    <cellStyle name="Vejica 2 2 3 5 4 4 2" xfId="23406"/>
    <cellStyle name="Vejica 2 2 3 5 4 5" xfId="10690"/>
    <cellStyle name="Vejica 2 2 3 5 4 5 2" xfId="24848"/>
    <cellStyle name="Vejica 2 2 3 5 4 6" xfId="14916"/>
    <cellStyle name="Vejica 2 2 3 5 4 6 2" xfId="29074"/>
    <cellStyle name="Vejica 2 2 3 5 4 7" xfId="19174"/>
    <cellStyle name="Vejica 2 2 3 5 4 8" xfId="5019"/>
    <cellStyle name="Vejica 2 2 3 5 4 9" xfId="33330"/>
    <cellStyle name="Vejica 2 2 3 5 5" xfId="2875"/>
    <cellStyle name="Vejica 2 2 3 5 5 2" xfId="12770"/>
    <cellStyle name="Vejica 2 2 3 5 5 2 2" xfId="26928"/>
    <cellStyle name="Vejica 2 2 3 5 5 3" xfId="16996"/>
    <cellStyle name="Vejica 2 2 3 5 5 3 2" xfId="31154"/>
    <cellStyle name="Vejica 2 2 3 5 5 4" xfId="21254"/>
    <cellStyle name="Vejica 2 2 3 5 5 5" xfId="8544"/>
    <cellStyle name="Vejica 2 2 3 5 6" xfId="1467"/>
    <cellStyle name="Vejica 2 2 3 5 6 2" xfId="11362"/>
    <cellStyle name="Vejica 2 2 3 5 6 2 2" xfId="25520"/>
    <cellStyle name="Vejica 2 2 3 5 6 3" xfId="15588"/>
    <cellStyle name="Vejica 2 2 3 5 6 3 2" xfId="29746"/>
    <cellStyle name="Vejica 2 2 3 5 6 4" xfId="19846"/>
    <cellStyle name="Vejica 2 2 3 5 6 5" xfId="7136"/>
    <cellStyle name="Vejica 2 2 3 5 7" xfId="5760"/>
    <cellStyle name="Vejica 2 2 3 5 7 2" xfId="22702"/>
    <cellStyle name="Vejica 2 2 3 5 8" xfId="9986"/>
    <cellStyle name="Vejica 2 2 3 5 8 2" xfId="24144"/>
    <cellStyle name="Vejica 2 2 3 5 9" xfId="14212"/>
    <cellStyle name="Vejica 2 2 3 5 9 2" xfId="28370"/>
    <cellStyle name="Vejica 2 2 3 6" xfId="152"/>
    <cellStyle name="Vejica 2 2 3 6 10" xfId="4377"/>
    <cellStyle name="Vejica 2 2 3 6 11" xfId="32688"/>
    <cellStyle name="Vejica 2 2 3 6 2" xfId="537"/>
    <cellStyle name="Vejica 2 2 3 6 2 10" xfId="33072"/>
    <cellStyle name="Vejica 2 2 3 6 2 2" xfId="1241"/>
    <cellStyle name="Vejica 2 2 3 6 2 2 2" xfId="4057"/>
    <cellStyle name="Vejica 2 2 3 6 2 2 2 2" xfId="13952"/>
    <cellStyle name="Vejica 2 2 3 6 2 2 2 2 2" xfId="28110"/>
    <cellStyle name="Vejica 2 2 3 6 2 2 2 3" xfId="18178"/>
    <cellStyle name="Vejica 2 2 3 6 2 2 2 3 2" xfId="32336"/>
    <cellStyle name="Vejica 2 2 3 6 2 2 2 4" xfId="22436"/>
    <cellStyle name="Vejica 2 2 3 6 2 2 2 5" xfId="9726"/>
    <cellStyle name="Vejica 2 2 3 6 2 2 3" xfId="2649"/>
    <cellStyle name="Vejica 2 2 3 6 2 2 3 2" xfId="12544"/>
    <cellStyle name="Vejica 2 2 3 6 2 2 3 2 2" xfId="26702"/>
    <cellStyle name="Vejica 2 2 3 6 2 2 3 3" xfId="16770"/>
    <cellStyle name="Vejica 2 2 3 6 2 2 3 3 2" xfId="30928"/>
    <cellStyle name="Vejica 2 2 3 6 2 2 3 4" xfId="21028"/>
    <cellStyle name="Vejica 2 2 3 6 2 2 3 5" xfId="8318"/>
    <cellStyle name="Vejica 2 2 3 6 2 2 4" xfId="6910"/>
    <cellStyle name="Vejica 2 2 3 6 2 2 4 2" xfId="23852"/>
    <cellStyle name="Vejica 2 2 3 6 2 2 5" xfId="11136"/>
    <cellStyle name="Vejica 2 2 3 6 2 2 5 2" xfId="25294"/>
    <cellStyle name="Vejica 2 2 3 6 2 2 6" xfId="15362"/>
    <cellStyle name="Vejica 2 2 3 6 2 2 6 2" xfId="29520"/>
    <cellStyle name="Vejica 2 2 3 6 2 2 7" xfId="19620"/>
    <cellStyle name="Vejica 2 2 3 6 2 2 8" xfId="5465"/>
    <cellStyle name="Vejica 2 2 3 6 2 2 9" xfId="33776"/>
    <cellStyle name="Vejica 2 2 3 6 2 3" xfId="3353"/>
    <cellStyle name="Vejica 2 2 3 6 2 3 2" xfId="13248"/>
    <cellStyle name="Vejica 2 2 3 6 2 3 2 2" xfId="27406"/>
    <cellStyle name="Vejica 2 2 3 6 2 3 3" xfId="17474"/>
    <cellStyle name="Vejica 2 2 3 6 2 3 3 2" xfId="31632"/>
    <cellStyle name="Vejica 2 2 3 6 2 3 4" xfId="21732"/>
    <cellStyle name="Vejica 2 2 3 6 2 3 5" xfId="9022"/>
    <cellStyle name="Vejica 2 2 3 6 2 4" xfId="1945"/>
    <cellStyle name="Vejica 2 2 3 6 2 4 2" xfId="11840"/>
    <cellStyle name="Vejica 2 2 3 6 2 4 2 2" xfId="25998"/>
    <cellStyle name="Vejica 2 2 3 6 2 4 3" xfId="16066"/>
    <cellStyle name="Vejica 2 2 3 6 2 4 3 2" xfId="30224"/>
    <cellStyle name="Vejica 2 2 3 6 2 4 4" xfId="20324"/>
    <cellStyle name="Vejica 2 2 3 6 2 4 5" xfId="7614"/>
    <cellStyle name="Vejica 2 2 3 6 2 5" xfId="6206"/>
    <cellStyle name="Vejica 2 2 3 6 2 5 2" xfId="23148"/>
    <cellStyle name="Vejica 2 2 3 6 2 6" xfId="10432"/>
    <cellStyle name="Vejica 2 2 3 6 2 6 2" xfId="24590"/>
    <cellStyle name="Vejica 2 2 3 6 2 7" xfId="14658"/>
    <cellStyle name="Vejica 2 2 3 6 2 7 2" xfId="28816"/>
    <cellStyle name="Vejica 2 2 3 6 2 8" xfId="18916"/>
    <cellStyle name="Vejica 2 2 3 6 2 9" xfId="4761"/>
    <cellStyle name="Vejica 2 2 3 6 3" xfId="889"/>
    <cellStyle name="Vejica 2 2 3 6 3 2" xfId="3705"/>
    <cellStyle name="Vejica 2 2 3 6 3 2 2" xfId="13600"/>
    <cellStyle name="Vejica 2 2 3 6 3 2 2 2" xfId="27758"/>
    <cellStyle name="Vejica 2 2 3 6 3 2 3" xfId="17826"/>
    <cellStyle name="Vejica 2 2 3 6 3 2 3 2" xfId="31984"/>
    <cellStyle name="Vejica 2 2 3 6 3 2 4" xfId="22084"/>
    <cellStyle name="Vejica 2 2 3 6 3 2 5" xfId="9374"/>
    <cellStyle name="Vejica 2 2 3 6 3 3" xfId="2297"/>
    <cellStyle name="Vejica 2 2 3 6 3 3 2" xfId="12192"/>
    <cellStyle name="Vejica 2 2 3 6 3 3 2 2" xfId="26350"/>
    <cellStyle name="Vejica 2 2 3 6 3 3 3" xfId="16418"/>
    <cellStyle name="Vejica 2 2 3 6 3 3 3 2" xfId="30576"/>
    <cellStyle name="Vejica 2 2 3 6 3 3 4" xfId="20676"/>
    <cellStyle name="Vejica 2 2 3 6 3 3 5" xfId="7966"/>
    <cellStyle name="Vejica 2 2 3 6 3 4" xfId="6558"/>
    <cellStyle name="Vejica 2 2 3 6 3 4 2" xfId="23500"/>
    <cellStyle name="Vejica 2 2 3 6 3 5" xfId="10784"/>
    <cellStyle name="Vejica 2 2 3 6 3 5 2" xfId="24942"/>
    <cellStyle name="Vejica 2 2 3 6 3 6" xfId="15010"/>
    <cellStyle name="Vejica 2 2 3 6 3 6 2" xfId="29168"/>
    <cellStyle name="Vejica 2 2 3 6 3 7" xfId="19268"/>
    <cellStyle name="Vejica 2 2 3 6 3 8" xfId="5113"/>
    <cellStyle name="Vejica 2 2 3 6 3 9" xfId="33424"/>
    <cellStyle name="Vejica 2 2 3 6 4" xfId="2969"/>
    <cellStyle name="Vejica 2 2 3 6 4 2" xfId="12864"/>
    <cellStyle name="Vejica 2 2 3 6 4 2 2" xfId="27022"/>
    <cellStyle name="Vejica 2 2 3 6 4 3" xfId="17090"/>
    <cellStyle name="Vejica 2 2 3 6 4 3 2" xfId="31248"/>
    <cellStyle name="Vejica 2 2 3 6 4 4" xfId="21348"/>
    <cellStyle name="Vejica 2 2 3 6 4 5" xfId="8638"/>
    <cellStyle name="Vejica 2 2 3 6 5" xfId="1561"/>
    <cellStyle name="Vejica 2 2 3 6 5 2" xfId="11456"/>
    <cellStyle name="Vejica 2 2 3 6 5 2 2" xfId="25614"/>
    <cellStyle name="Vejica 2 2 3 6 5 3" xfId="15682"/>
    <cellStyle name="Vejica 2 2 3 6 5 3 2" xfId="29840"/>
    <cellStyle name="Vejica 2 2 3 6 5 4" xfId="19940"/>
    <cellStyle name="Vejica 2 2 3 6 5 5" xfId="7230"/>
    <cellStyle name="Vejica 2 2 3 6 6" xfId="5822"/>
    <cellStyle name="Vejica 2 2 3 6 6 2" xfId="22764"/>
    <cellStyle name="Vejica 2 2 3 6 7" xfId="10048"/>
    <cellStyle name="Vejica 2 2 3 6 7 2" xfId="24206"/>
    <cellStyle name="Vejica 2 2 3 6 8" xfId="14274"/>
    <cellStyle name="Vejica 2 2 3 6 8 2" xfId="28432"/>
    <cellStyle name="Vejica 2 2 3 6 9" xfId="18532"/>
    <cellStyle name="Vejica 2 2 3 7" xfId="184"/>
    <cellStyle name="Vejica 2 2 3 7 10" xfId="4409"/>
    <cellStyle name="Vejica 2 2 3 7 11" xfId="32720"/>
    <cellStyle name="Vejica 2 2 3 7 2" xfId="409"/>
    <cellStyle name="Vejica 2 2 3 7 2 10" xfId="32944"/>
    <cellStyle name="Vejica 2 2 3 7 2 2" xfId="1113"/>
    <cellStyle name="Vejica 2 2 3 7 2 2 2" xfId="3929"/>
    <cellStyle name="Vejica 2 2 3 7 2 2 2 2" xfId="13824"/>
    <cellStyle name="Vejica 2 2 3 7 2 2 2 2 2" xfId="27982"/>
    <cellStyle name="Vejica 2 2 3 7 2 2 2 3" xfId="18050"/>
    <cellStyle name="Vejica 2 2 3 7 2 2 2 3 2" xfId="32208"/>
    <cellStyle name="Vejica 2 2 3 7 2 2 2 4" xfId="22308"/>
    <cellStyle name="Vejica 2 2 3 7 2 2 2 5" xfId="9598"/>
    <cellStyle name="Vejica 2 2 3 7 2 2 3" xfId="2521"/>
    <cellStyle name="Vejica 2 2 3 7 2 2 3 2" xfId="12416"/>
    <cellStyle name="Vejica 2 2 3 7 2 2 3 2 2" xfId="26574"/>
    <cellStyle name="Vejica 2 2 3 7 2 2 3 3" xfId="16642"/>
    <cellStyle name="Vejica 2 2 3 7 2 2 3 3 2" xfId="30800"/>
    <cellStyle name="Vejica 2 2 3 7 2 2 3 4" xfId="20900"/>
    <cellStyle name="Vejica 2 2 3 7 2 2 3 5" xfId="8190"/>
    <cellStyle name="Vejica 2 2 3 7 2 2 4" xfId="6782"/>
    <cellStyle name="Vejica 2 2 3 7 2 2 4 2" xfId="23724"/>
    <cellStyle name="Vejica 2 2 3 7 2 2 5" xfId="11008"/>
    <cellStyle name="Vejica 2 2 3 7 2 2 5 2" xfId="25166"/>
    <cellStyle name="Vejica 2 2 3 7 2 2 6" xfId="15234"/>
    <cellStyle name="Vejica 2 2 3 7 2 2 6 2" xfId="29392"/>
    <cellStyle name="Vejica 2 2 3 7 2 2 7" xfId="19492"/>
    <cellStyle name="Vejica 2 2 3 7 2 2 8" xfId="5337"/>
    <cellStyle name="Vejica 2 2 3 7 2 2 9" xfId="33648"/>
    <cellStyle name="Vejica 2 2 3 7 2 3" xfId="3225"/>
    <cellStyle name="Vejica 2 2 3 7 2 3 2" xfId="13120"/>
    <cellStyle name="Vejica 2 2 3 7 2 3 2 2" xfId="27278"/>
    <cellStyle name="Vejica 2 2 3 7 2 3 3" xfId="17346"/>
    <cellStyle name="Vejica 2 2 3 7 2 3 3 2" xfId="31504"/>
    <cellStyle name="Vejica 2 2 3 7 2 3 4" xfId="21604"/>
    <cellStyle name="Vejica 2 2 3 7 2 3 5" xfId="8894"/>
    <cellStyle name="Vejica 2 2 3 7 2 4" xfId="1817"/>
    <cellStyle name="Vejica 2 2 3 7 2 4 2" xfId="11712"/>
    <cellStyle name="Vejica 2 2 3 7 2 4 2 2" xfId="25870"/>
    <cellStyle name="Vejica 2 2 3 7 2 4 3" xfId="15938"/>
    <cellStyle name="Vejica 2 2 3 7 2 4 3 2" xfId="30096"/>
    <cellStyle name="Vejica 2 2 3 7 2 4 4" xfId="20196"/>
    <cellStyle name="Vejica 2 2 3 7 2 4 5" xfId="7486"/>
    <cellStyle name="Vejica 2 2 3 7 2 5" xfId="6078"/>
    <cellStyle name="Vejica 2 2 3 7 2 5 2" xfId="23020"/>
    <cellStyle name="Vejica 2 2 3 7 2 6" xfId="10304"/>
    <cellStyle name="Vejica 2 2 3 7 2 6 2" xfId="24462"/>
    <cellStyle name="Vejica 2 2 3 7 2 7" xfId="14530"/>
    <cellStyle name="Vejica 2 2 3 7 2 7 2" xfId="28688"/>
    <cellStyle name="Vejica 2 2 3 7 2 8" xfId="18788"/>
    <cellStyle name="Vejica 2 2 3 7 2 9" xfId="4633"/>
    <cellStyle name="Vejica 2 2 3 7 3" xfId="761"/>
    <cellStyle name="Vejica 2 2 3 7 3 2" xfId="3577"/>
    <cellStyle name="Vejica 2 2 3 7 3 2 2" xfId="13472"/>
    <cellStyle name="Vejica 2 2 3 7 3 2 2 2" xfId="27630"/>
    <cellStyle name="Vejica 2 2 3 7 3 2 3" xfId="17698"/>
    <cellStyle name="Vejica 2 2 3 7 3 2 3 2" xfId="31856"/>
    <cellStyle name="Vejica 2 2 3 7 3 2 4" xfId="21956"/>
    <cellStyle name="Vejica 2 2 3 7 3 2 5" xfId="9246"/>
    <cellStyle name="Vejica 2 2 3 7 3 3" xfId="2169"/>
    <cellStyle name="Vejica 2 2 3 7 3 3 2" xfId="12064"/>
    <cellStyle name="Vejica 2 2 3 7 3 3 2 2" xfId="26222"/>
    <cellStyle name="Vejica 2 2 3 7 3 3 3" xfId="16290"/>
    <cellStyle name="Vejica 2 2 3 7 3 3 3 2" xfId="30448"/>
    <cellStyle name="Vejica 2 2 3 7 3 3 4" xfId="20548"/>
    <cellStyle name="Vejica 2 2 3 7 3 3 5" xfId="7838"/>
    <cellStyle name="Vejica 2 2 3 7 3 4" xfId="6430"/>
    <cellStyle name="Vejica 2 2 3 7 3 4 2" xfId="23372"/>
    <cellStyle name="Vejica 2 2 3 7 3 5" xfId="10656"/>
    <cellStyle name="Vejica 2 2 3 7 3 5 2" xfId="24814"/>
    <cellStyle name="Vejica 2 2 3 7 3 6" xfId="14882"/>
    <cellStyle name="Vejica 2 2 3 7 3 6 2" xfId="29040"/>
    <cellStyle name="Vejica 2 2 3 7 3 7" xfId="19140"/>
    <cellStyle name="Vejica 2 2 3 7 3 8" xfId="4985"/>
    <cellStyle name="Vejica 2 2 3 7 3 9" xfId="33296"/>
    <cellStyle name="Vejica 2 2 3 7 4" xfId="3001"/>
    <cellStyle name="Vejica 2 2 3 7 4 2" xfId="12896"/>
    <cellStyle name="Vejica 2 2 3 7 4 2 2" xfId="27054"/>
    <cellStyle name="Vejica 2 2 3 7 4 3" xfId="17122"/>
    <cellStyle name="Vejica 2 2 3 7 4 3 2" xfId="31280"/>
    <cellStyle name="Vejica 2 2 3 7 4 4" xfId="21380"/>
    <cellStyle name="Vejica 2 2 3 7 4 5" xfId="8670"/>
    <cellStyle name="Vejica 2 2 3 7 5" xfId="1593"/>
    <cellStyle name="Vejica 2 2 3 7 5 2" xfId="11488"/>
    <cellStyle name="Vejica 2 2 3 7 5 2 2" xfId="25646"/>
    <cellStyle name="Vejica 2 2 3 7 5 3" xfId="15714"/>
    <cellStyle name="Vejica 2 2 3 7 5 3 2" xfId="29872"/>
    <cellStyle name="Vejica 2 2 3 7 5 4" xfId="19972"/>
    <cellStyle name="Vejica 2 2 3 7 5 5" xfId="7262"/>
    <cellStyle name="Vejica 2 2 3 7 6" xfId="5854"/>
    <cellStyle name="Vejica 2 2 3 7 6 2" xfId="22796"/>
    <cellStyle name="Vejica 2 2 3 7 7" xfId="10080"/>
    <cellStyle name="Vejica 2 2 3 7 7 2" xfId="24238"/>
    <cellStyle name="Vejica 2 2 3 7 8" xfId="14306"/>
    <cellStyle name="Vejica 2 2 3 7 8 2" xfId="28464"/>
    <cellStyle name="Vejica 2 2 3 7 9" xfId="18564"/>
    <cellStyle name="Vejica 2 2 3 8" xfId="314"/>
    <cellStyle name="Vejica 2 2 3 8 10" xfId="4538"/>
    <cellStyle name="Vejica 2 2 3 8 11" xfId="32849"/>
    <cellStyle name="Vejica 2 2 3 8 2" xfId="666"/>
    <cellStyle name="Vejica 2 2 3 8 2 10" xfId="33201"/>
    <cellStyle name="Vejica 2 2 3 8 2 2" xfId="1370"/>
    <cellStyle name="Vejica 2 2 3 8 2 2 2" xfId="4186"/>
    <cellStyle name="Vejica 2 2 3 8 2 2 2 2" xfId="14081"/>
    <cellStyle name="Vejica 2 2 3 8 2 2 2 2 2" xfId="28239"/>
    <cellStyle name="Vejica 2 2 3 8 2 2 2 3" xfId="18307"/>
    <cellStyle name="Vejica 2 2 3 8 2 2 2 3 2" xfId="32465"/>
    <cellStyle name="Vejica 2 2 3 8 2 2 2 4" xfId="22565"/>
    <cellStyle name="Vejica 2 2 3 8 2 2 2 5" xfId="9855"/>
    <cellStyle name="Vejica 2 2 3 8 2 2 3" xfId="2778"/>
    <cellStyle name="Vejica 2 2 3 8 2 2 3 2" xfId="12673"/>
    <cellStyle name="Vejica 2 2 3 8 2 2 3 2 2" xfId="26831"/>
    <cellStyle name="Vejica 2 2 3 8 2 2 3 3" xfId="16899"/>
    <cellStyle name="Vejica 2 2 3 8 2 2 3 3 2" xfId="31057"/>
    <cellStyle name="Vejica 2 2 3 8 2 2 3 4" xfId="21157"/>
    <cellStyle name="Vejica 2 2 3 8 2 2 3 5" xfId="8447"/>
    <cellStyle name="Vejica 2 2 3 8 2 2 4" xfId="7039"/>
    <cellStyle name="Vejica 2 2 3 8 2 2 4 2" xfId="23981"/>
    <cellStyle name="Vejica 2 2 3 8 2 2 5" xfId="11265"/>
    <cellStyle name="Vejica 2 2 3 8 2 2 5 2" xfId="25423"/>
    <cellStyle name="Vejica 2 2 3 8 2 2 6" xfId="15491"/>
    <cellStyle name="Vejica 2 2 3 8 2 2 6 2" xfId="29649"/>
    <cellStyle name="Vejica 2 2 3 8 2 2 7" xfId="19749"/>
    <cellStyle name="Vejica 2 2 3 8 2 2 8" xfId="5594"/>
    <cellStyle name="Vejica 2 2 3 8 2 2 9" xfId="33905"/>
    <cellStyle name="Vejica 2 2 3 8 2 3" xfId="3482"/>
    <cellStyle name="Vejica 2 2 3 8 2 3 2" xfId="13377"/>
    <cellStyle name="Vejica 2 2 3 8 2 3 2 2" xfId="27535"/>
    <cellStyle name="Vejica 2 2 3 8 2 3 3" xfId="17603"/>
    <cellStyle name="Vejica 2 2 3 8 2 3 3 2" xfId="31761"/>
    <cellStyle name="Vejica 2 2 3 8 2 3 4" xfId="21861"/>
    <cellStyle name="Vejica 2 2 3 8 2 3 5" xfId="9151"/>
    <cellStyle name="Vejica 2 2 3 8 2 4" xfId="2074"/>
    <cellStyle name="Vejica 2 2 3 8 2 4 2" xfId="11969"/>
    <cellStyle name="Vejica 2 2 3 8 2 4 2 2" xfId="26127"/>
    <cellStyle name="Vejica 2 2 3 8 2 4 3" xfId="16195"/>
    <cellStyle name="Vejica 2 2 3 8 2 4 3 2" xfId="30353"/>
    <cellStyle name="Vejica 2 2 3 8 2 4 4" xfId="20453"/>
    <cellStyle name="Vejica 2 2 3 8 2 4 5" xfId="7743"/>
    <cellStyle name="Vejica 2 2 3 8 2 5" xfId="6335"/>
    <cellStyle name="Vejica 2 2 3 8 2 5 2" xfId="23277"/>
    <cellStyle name="Vejica 2 2 3 8 2 6" xfId="10561"/>
    <cellStyle name="Vejica 2 2 3 8 2 6 2" xfId="24719"/>
    <cellStyle name="Vejica 2 2 3 8 2 7" xfId="14787"/>
    <cellStyle name="Vejica 2 2 3 8 2 7 2" xfId="28945"/>
    <cellStyle name="Vejica 2 2 3 8 2 8" xfId="19045"/>
    <cellStyle name="Vejica 2 2 3 8 2 9" xfId="4890"/>
    <cellStyle name="Vejica 2 2 3 8 3" xfId="1018"/>
    <cellStyle name="Vejica 2 2 3 8 3 2" xfId="3834"/>
    <cellStyle name="Vejica 2 2 3 8 3 2 2" xfId="13729"/>
    <cellStyle name="Vejica 2 2 3 8 3 2 2 2" xfId="27887"/>
    <cellStyle name="Vejica 2 2 3 8 3 2 3" xfId="17955"/>
    <cellStyle name="Vejica 2 2 3 8 3 2 3 2" xfId="32113"/>
    <cellStyle name="Vejica 2 2 3 8 3 2 4" xfId="22213"/>
    <cellStyle name="Vejica 2 2 3 8 3 2 5" xfId="9503"/>
    <cellStyle name="Vejica 2 2 3 8 3 3" xfId="2426"/>
    <cellStyle name="Vejica 2 2 3 8 3 3 2" xfId="12321"/>
    <cellStyle name="Vejica 2 2 3 8 3 3 2 2" xfId="26479"/>
    <cellStyle name="Vejica 2 2 3 8 3 3 3" xfId="16547"/>
    <cellStyle name="Vejica 2 2 3 8 3 3 3 2" xfId="30705"/>
    <cellStyle name="Vejica 2 2 3 8 3 3 4" xfId="20805"/>
    <cellStyle name="Vejica 2 2 3 8 3 3 5" xfId="8095"/>
    <cellStyle name="Vejica 2 2 3 8 3 4" xfId="6687"/>
    <cellStyle name="Vejica 2 2 3 8 3 4 2" xfId="23629"/>
    <cellStyle name="Vejica 2 2 3 8 3 5" xfId="10913"/>
    <cellStyle name="Vejica 2 2 3 8 3 5 2" xfId="25071"/>
    <cellStyle name="Vejica 2 2 3 8 3 6" xfId="15139"/>
    <cellStyle name="Vejica 2 2 3 8 3 6 2" xfId="29297"/>
    <cellStyle name="Vejica 2 2 3 8 3 7" xfId="19397"/>
    <cellStyle name="Vejica 2 2 3 8 3 8" xfId="5242"/>
    <cellStyle name="Vejica 2 2 3 8 3 9" xfId="33553"/>
    <cellStyle name="Vejica 2 2 3 8 4" xfId="3130"/>
    <cellStyle name="Vejica 2 2 3 8 4 2" xfId="13025"/>
    <cellStyle name="Vejica 2 2 3 8 4 2 2" xfId="27183"/>
    <cellStyle name="Vejica 2 2 3 8 4 3" xfId="17251"/>
    <cellStyle name="Vejica 2 2 3 8 4 3 2" xfId="31409"/>
    <cellStyle name="Vejica 2 2 3 8 4 4" xfId="21509"/>
    <cellStyle name="Vejica 2 2 3 8 4 5" xfId="8799"/>
    <cellStyle name="Vejica 2 2 3 8 5" xfId="1722"/>
    <cellStyle name="Vejica 2 2 3 8 5 2" xfId="11617"/>
    <cellStyle name="Vejica 2 2 3 8 5 2 2" xfId="25775"/>
    <cellStyle name="Vejica 2 2 3 8 5 3" xfId="15843"/>
    <cellStyle name="Vejica 2 2 3 8 5 3 2" xfId="30001"/>
    <cellStyle name="Vejica 2 2 3 8 5 4" xfId="20101"/>
    <cellStyle name="Vejica 2 2 3 8 5 5" xfId="7391"/>
    <cellStyle name="Vejica 2 2 3 8 6" xfId="5983"/>
    <cellStyle name="Vejica 2 2 3 8 6 2" xfId="22925"/>
    <cellStyle name="Vejica 2 2 3 8 7" xfId="10209"/>
    <cellStyle name="Vejica 2 2 3 8 7 2" xfId="24367"/>
    <cellStyle name="Vejica 2 2 3 8 8" xfId="14435"/>
    <cellStyle name="Vejica 2 2 3 8 8 2" xfId="28593"/>
    <cellStyle name="Vejica 2 2 3 8 9" xfId="18693"/>
    <cellStyle name="Vejica 2 2 3 9" xfId="377"/>
    <cellStyle name="Vejica 2 2 3 9 10" xfId="32912"/>
    <cellStyle name="Vejica 2 2 3 9 2" xfId="1081"/>
    <cellStyle name="Vejica 2 2 3 9 2 2" xfId="3897"/>
    <cellStyle name="Vejica 2 2 3 9 2 2 2" xfId="13792"/>
    <cellStyle name="Vejica 2 2 3 9 2 2 2 2" xfId="27950"/>
    <cellStyle name="Vejica 2 2 3 9 2 2 3" xfId="18018"/>
    <cellStyle name="Vejica 2 2 3 9 2 2 3 2" xfId="32176"/>
    <cellStyle name="Vejica 2 2 3 9 2 2 4" xfId="22276"/>
    <cellStyle name="Vejica 2 2 3 9 2 2 5" xfId="9566"/>
    <cellStyle name="Vejica 2 2 3 9 2 3" xfId="2489"/>
    <cellStyle name="Vejica 2 2 3 9 2 3 2" xfId="12384"/>
    <cellStyle name="Vejica 2 2 3 9 2 3 2 2" xfId="26542"/>
    <cellStyle name="Vejica 2 2 3 9 2 3 3" xfId="16610"/>
    <cellStyle name="Vejica 2 2 3 9 2 3 3 2" xfId="30768"/>
    <cellStyle name="Vejica 2 2 3 9 2 3 4" xfId="20868"/>
    <cellStyle name="Vejica 2 2 3 9 2 3 5" xfId="8158"/>
    <cellStyle name="Vejica 2 2 3 9 2 4" xfId="6750"/>
    <cellStyle name="Vejica 2 2 3 9 2 4 2" xfId="23692"/>
    <cellStyle name="Vejica 2 2 3 9 2 5" xfId="10976"/>
    <cellStyle name="Vejica 2 2 3 9 2 5 2" xfId="25134"/>
    <cellStyle name="Vejica 2 2 3 9 2 6" xfId="15202"/>
    <cellStyle name="Vejica 2 2 3 9 2 6 2" xfId="29360"/>
    <cellStyle name="Vejica 2 2 3 9 2 7" xfId="19460"/>
    <cellStyle name="Vejica 2 2 3 9 2 8" xfId="5305"/>
    <cellStyle name="Vejica 2 2 3 9 2 9" xfId="33616"/>
    <cellStyle name="Vejica 2 2 3 9 3" xfId="3193"/>
    <cellStyle name="Vejica 2 2 3 9 3 2" xfId="13088"/>
    <cellStyle name="Vejica 2 2 3 9 3 2 2" xfId="27246"/>
    <cellStyle name="Vejica 2 2 3 9 3 3" xfId="17314"/>
    <cellStyle name="Vejica 2 2 3 9 3 3 2" xfId="31472"/>
    <cellStyle name="Vejica 2 2 3 9 3 4" xfId="21572"/>
    <cellStyle name="Vejica 2 2 3 9 3 5" xfId="8862"/>
    <cellStyle name="Vejica 2 2 3 9 4" xfId="1785"/>
    <cellStyle name="Vejica 2 2 3 9 4 2" xfId="11680"/>
    <cellStyle name="Vejica 2 2 3 9 4 2 2" xfId="25838"/>
    <cellStyle name="Vejica 2 2 3 9 4 3" xfId="15906"/>
    <cellStyle name="Vejica 2 2 3 9 4 3 2" xfId="30064"/>
    <cellStyle name="Vejica 2 2 3 9 4 4" xfId="20164"/>
    <cellStyle name="Vejica 2 2 3 9 4 5" xfId="7454"/>
    <cellStyle name="Vejica 2 2 3 9 5" xfId="6046"/>
    <cellStyle name="Vejica 2 2 3 9 5 2" xfId="22988"/>
    <cellStyle name="Vejica 2 2 3 9 6" xfId="10272"/>
    <cellStyle name="Vejica 2 2 3 9 6 2" xfId="24430"/>
    <cellStyle name="Vejica 2 2 3 9 7" xfId="14498"/>
    <cellStyle name="Vejica 2 2 3 9 7 2" xfId="28656"/>
    <cellStyle name="Vejica 2 2 3 9 8" xfId="18756"/>
    <cellStyle name="Vejica 2 2 3 9 9" xfId="4601"/>
    <cellStyle name="Vejica 2 2 4" xfId="26"/>
    <cellStyle name="Vejica 2 2 4 10" xfId="2849"/>
    <cellStyle name="Vejica 2 2 4 10 2" xfId="8518"/>
    <cellStyle name="Vejica 2 2 4 10 2 2" xfId="24052"/>
    <cellStyle name="Vejica 2 2 4 10 3" xfId="12744"/>
    <cellStyle name="Vejica 2 2 4 10 3 2" xfId="26902"/>
    <cellStyle name="Vejica 2 2 4 10 4" xfId="16970"/>
    <cellStyle name="Vejica 2 2 4 10 4 2" xfId="31128"/>
    <cellStyle name="Vejica 2 2 4 10 5" xfId="21228"/>
    <cellStyle name="Vejica 2 2 4 10 6" xfId="5667"/>
    <cellStyle name="Vejica 2 2 4 11" xfId="1441"/>
    <cellStyle name="Vejica 2 2 4 11 2" xfId="11336"/>
    <cellStyle name="Vejica 2 2 4 11 2 2" xfId="25494"/>
    <cellStyle name="Vejica 2 2 4 11 3" xfId="15562"/>
    <cellStyle name="Vejica 2 2 4 11 3 2" xfId="29720"/>
    <cellStyle name="Vejica 2 2 4 11 4" xfId="19820"/>
    <cellStyle name="Vejica 2 2 4 11 5" xfId="7110"/>
    <cellStyle name="Vejica 2 2 4 12" xfId="5704"/>
    <cellStyle name="Vejica 2 2 4 12 2" xfId="22646"/>
    <cellStyle name="Vejica 2 2 4 13" xfId="9930"/>
    <cellStyle name="Vejica 2 2 4 13 2" xfId="24088"/>
    <cellStyle name="Vejica 2 2 4 14" xfId="14156"/>
    <cellStyle name="Vejica 2 2 4 14 2" xfId="28314"/>
    <cellStyle name="Vejica 2 2 4 15" xfId="18380"/>
    <cellStyle name="Vejica 2 2 4 15 2" xfId="32538"/>
    <cellStyle name="Vejica 2 2 4 16" xfId="18414"/>
    <cellStyle name="Vejica 2 2 4 17" xfId="4257"/>
    <cellStyle name="Vejica 2 2 4 18" xfId="32568"/>
    <cellStyle name="Vejica 2 2 4 2" xfId="98"/>
    <cellStyle name="Vejica 2 2 4 2 10" xfId="14188"/>
    <cellStyle name="Vejica 2 2 4 2 10 2" xfId="28346"/>
    <cellStyle name="Vejica 2 2 4 2 11" xfId="18446"/>
    <cellStyle name="Vejica 2 2 4 2 12" xfId="4323"/>
    <cellStyle name="Vejica 2 2 4 2 13" xfId="32634"/>
    <cellStyle name="Vejica 2 2 4 2 2" xfId="258"/>
    <cellStyle name="Vejica 2 2 4 2 2 10" xfId="4483"/>
    <cellStyle name="Vejica 2 2 4 2 2 11" xfId="32794"/>
    <cellStyle name="Vejica 2 2 4 2 2 2" xfId="611"/>
    <cellStyle name="Vejica 2 2 4 2 2 2 10" xfId="33146"/>
    <cellStyle name="Vejica 2 2 4 2 2 2 2" xfId="1315"/>
    <cellStyle name="Vejica 2 2 4 2 2 2 2 2" xfId="4131"/>
    <cellStyle name="Vejica 2 2 4 2 2 2 2 2 2" xfId="14026"/>
    <cellStyle name="Vejica 2 2 4 2 2 2 2 2 2 2" xfId="28184"/>
    <cellStyle name="Vejica 2 2 4 2 2 2 2 2 3" xfId="18252"/>
    <cellStyle name="Vejica 2 2 4 2 2 2 2 2 3 2" xfId="32410"/>
    <cellStyle name="Vejica 2 2 4 2 2 2 2 2 4" xfId="22510"/>
    <cellStyle name="Vejica 2 2 4 2 2 2 2 2 5" xfId="9800"/>
    <cellStyle name="Vejica 2 2 4 2 2 2 2 3" xfId="2723"/>
    <cellStyle name="Vejica 2 2 4 2 2 2 2 3 2" xfId="12618"/>
    <cellStyle name="Vejica 2 2 4 2 2 2 2 3 2 2" xfId="26776"/>
    <cellStyle name="Vejica 2 2 4 2 2 2 2 3 3" xfId="16844"/>
    <cellStyle name="Vejica 2 2 4 2 2 2 2 3 3 2" xfId="31002"/>
    <cellStyle name="Vejica 2 2 4 2 2 2 2 3 4" xfId="21102"/>
    <cellStyle name="Vejica 2 2 4 2 2 2 2 3 5" xfId="8392"/>
    <cellStyle name="Vejica 2 2 4 2 2 2 2 4" xfId="6984"/>
    <cellStyle name="Vejica 2 2 4 2 2 2 2 4 2" xfId="23926"/>
    <cellStyle name="Vejica 2 2 4 2 2 2 2 5" xfId="11210"/>
    <cellStyle name="Vejica 2 2 4 2 2 2 2 5 2" xfId="25368"/>
    <cellStyle name="Vejica 2 2 4 2 2 2 2 6" xfId="15436"/>
    <cellStyle name="Vejica 2 2 4 2 2 2 2 6 2" xfId="29594"/>
    <cellStyle name="Vejica 2 2 4 2 2 2 2 7" xfId="19694"/>
    <cellStyle name="Vejica 2 2 4 2 2 2 2 8" xfId="5539"/>
    <cellStyle name="Vejica 2 2 4 2 2 2 2 9" xfId="33850"/>
    <cellStyle name="Vejica 2 2 4 2 2 2 3" xfId="3427"/>
    <cellStyle name="Vejica 2 2 4 2 2 2 3 2" xfId="13322"/>
    <cellStyle name="Vejica 2 2 4 2 2 2 3 2 2" xfId="27480"/>
    <cellStyle name="Vejica 2 2 4 2 2 2 3 3" xfId="17548"/>
    <cellStyle name="Vejica 2 2 4 2 2 2 3 3 2" xfId="31706"/>
    <cellStyle name="Vejica 2 2 4 2 2 2 3 4" xfId="21806"/>
    <cellStyle name="Vejica 2 2 4 2 2 2 3 5" xfId="9096"/>
    <cellStyle name="Vejica 2 2 4 2 2 2 4" xfId="2019"/>
    <cellStyle name="Vejica 2 2 4 2 2 2 4 2" xfId="11914"/>
    <cellStyle name="Vejica 2 2 4 2 2 2 4 2 2" xfId="26072"/>
    <cellStyle name="Vejica 2 2 4 2 2 2 4 3" xfId="16140"/>
    <cellStyle name="Vejica 2 2 4 2 2 2 4 3 2" xfId="30298"/>
    <cellStyle name="Vejica 2 2 4 2 2 2 4 4" xfId="20398"/>
    <cellStyle name="Vejica 2 2 4 2 2 2 4 5" xfId="7688"/>
    <cellStyle name="Vejica 2 2 4 2 2 2 5" xfId="6280"/>
    <cellStyle name="Vejica 2 2 4 2 2 2 5 2" xfId="23222"/>
    <cellStyle name="Vejica 2 2 4 2 2 2 6" xfId="10506"/>
    <cellStyle name="Vejica 2 2 4 2 2 2 6 2" xfId="24664"/>
    <cellStyle name="Vejica 2 2 4 2 2 2 7" xfId="14732"/>
    <cellStyle name="Vejica 2 2 4 2 2 2 7 2" xfId="28890"/>
    <cellStyle name="Vejica 2 2 4 2 2 2 8" xfId="18990"/>
    <cellStyle name="Vejica 2 2 4 2 2 2 9" xfId="4835"/>
    <cellStyle name="Vejica 2 2 4 2 2 3" xfId="963"/>
    <cellStyle name="Vejica 2 2 4 2 2 3 2" xfId="3779"/>
    <cellStyle name="Vejica 2 2 4 2 2 3 2 2" xfId="13674"/>
    <cellStyle name="Vejica 2 2 4 2 2 3 2 2 2" xfId="27832"/>
    <cellStyle name="Vejica 2 2 4 2 2 3 2 3" xfId="17900"/>
    <cellStyle name="Vejica 2 2 4 2 2 3 2 3 2" xfId="32058"/>
    <cellStyle name="Vejica 2 2 4 2 2 3 2 4" xfId="22158"/>
    <cellStyle name="Vejica 2 2 4 2 2 3 2 5" xfId="9448"/>
    <cellStyle name="Vejica 2 2 4 2 2 3 3" xfId="2371"/>
    <cellStyle name="Vejica 2 2 4 2 2 3 3 2" xfId="12266"/>
    <cellStyle name="Vejica 2 2 4 2 2 3 3 2 2" xfId="26424"/>
    <cellStyle name="Vejica 2 2 4 2 2 3 3 3" xfId="16492"/>
    <cellStyle name="Vejica 2 2 4 2 2 3 3 3 2" xfId="30650"/>
    <cellStyle name="Vejica 2 2 4 2 2 3 3 4" xfId="20750"/>
    <cellStyle name="Vejica 2 2 4 2 2 3 3 5" xfId="8040"/>
    <cellStyle name="Vejica 2 2 4 2 2 3 4" xfId="6632"/>
    <cellStyle name="Vejica 2 2 4 2 2 3 4 2" xfId="23574"/>
    <cellStyle name="Vejica 2 2 4 2 2 3 5" xfId="10858"/>
    <cellStyle name="Vejica 2 2 4 2 2 3 5 2" xfId="25016"/>
    <cellStyle name="Vejica 2 2 4 2 2 3 6" xfId="15084"/>
    <cellStyle name="Vejica 2 2 4 2 2 3 6 2" xfId="29242"/>
    <cellStyle name="Vejica 2 2 4 2 2 3 7" xfId="19342"/>
    <cellStyle name="Vejica 2 2 4 2 2 3 8" xfId="5187"/>
    <cellStyle name="Vejica 2 2 4 2 2 3 9" xfId="33498"/>
    <cellStyle name="Vejica 2 2 4 2 2 4" xfId="3075"/>
    <cellStyle name="Vejica 2 2 4 2 2 4 2" xfId="12970"/>
    <cellStyle name="Vejica 2 2 4 2 2 4 2 2" xfId="27128"/>
    <cellStyle name="Vejica 2 2 4 2 2 4 3" xfId="17196"/>
    <cellStyle name="Vejica 2 2 4 2 2 4 3 2" xfId="31354"/>
    <cellStyle name="Vejica 2 2 4 2 2 4 4" xfId="21454"/>
    <cellStyle name="Vejica 2 2 4 2 2 4 5" xfId="8744"/>
    <cellStyle name="Vejica 2 2 4 2 2 5" xfId="1667"/>
    <cellStyle name="Vejica 2 2 4 2 2 5 2" xfId="11562"/>
    <cellStyle name="Vejica 2 2 4 2 2 5 2 2" xfId="25720"/>
    <cellStyle name="Vejica 2 2 4 2 2 5 3" xfId="15788"/>
    <cellStyle name="Vejica 2 2 4 2 2 5 3 2" xfId="29946"/>
    <cellStyle name="Vejica 2 2 4 2 2 5 4" xfId="20046"/>
    <cellStyle name="Vejica 2 2 4 2 2 5 5" xfId="7336"/>
    <cellStyle name="Vejica 2 2 4 2 2 6" xfId="5928"/>
    <cellStyle name="Vejica 2 2 4 2 2 6 2" xfId="22870"/>
    <cellStyle name="Vejica 2 2 4 2 2 7" xfId="10154"/>
    <cellStyle name="Vejica 2 2 4 2 2 7 2" xfId="24312"/>
    <cellStyle name="Vejica 2 2 4 2 2 8" xfId="14380"/>
    <cellStyle name="Vejica 2 2 4 2 2 8 2" xfId="28538"/>
    <cellStyle name="Vejica 2 2 4 2 2 9" xfId="18638"/>
    <cellStyle name="Vejica 2 2 4 2 3" xfId="313"/>
    <cellStyle name="Vejica 2 2 4 2 3 10" xfId="4537"/>
    <cellStyle name="Vejica 2 2 4 2 3 11" xfId="32848"/>
    <cellStyle name="Vejica 2 2 4 2 3 2" xfId="665"/>
    <cellStyle name="Vejica 2 2 4 2 3 2 10" xfId="33200"/>
    <cellStyle name="Vejica 2 2 4 2 3 2 2" xfId="1369"/>
    <cellStyle name="Vejica 2 2 4 2 3 2 2 2" xfId="4185"/>
    <cellStyle name="Vejica 2 2 4 2 3 2 2 2 2" xfId="14080"/>
    <cellStyle name="Vejica 2 2 4 2 3 2 2 2 2 2" xfId="28238"/>
    <cellStyle name="Vejica 2 2 4 2 3 2 2 2 3" xfId="18306"/>
    <cellStyle name="Vejica 2 2 4 2 3 2 2 2 3 2" xfId="32464"/>
    <cellStyle name="Vejica 2 2 4 2 3 2 2 2 4" xfId="22564"/>
    <cellStyle name="Vejica 2 2 4 2 3 2 2 2 5" xfId="9854"/>
    <cellStyle name="Vejica 2 2 4 2 3 2 2 3" xfId="2777"/>
    <cellStyle name="Vejica 2 2 4 2 3 2 2 3 2" xfId="12672"/>
    <cellStyle name="Vejica 2 2 4 2 3 2 2 3 2 2" xfId="26830"/>
    <cellStyle name="Vejica 2 2 4 2 3 2 2 3 3" xfId="16898"/>
    <cellStyle name="Vejica 2 2 4 2 3 2 2 3 3 2" xfId="31056"/>
    <cellStyle name="Vejica 2 2 4 2 3 2 2 3 4" xfId="21156"/>
    <cellStyle name="Vejica 2 2 4 2 3 2 2 3 5" xfId="8446"/>
    <cellStyle name="Vejica 2 2 4 2 3 2 2 4" xfId="7038"/>
    <cellStyle name="Vejica 2 2 4 2 3 2 2 4 2" xfId="23980"/>
    <cellStyle name="Vejica 2 2 4 2 3 2 2 5" xfId="11264"/>
    <cellStyle name="Vejica 2 2 4 2 3 2 2 5 2" xfId="25422"/>
    <cellStyle name="Vejica 2 2 4 2 3 2 2 6" xfId="15490"/>
    <cellStyle name="Vejica 2 2 4 2 3 2 2 6 2" xfId="29648"/>
    <cellStyle name="Vejica 2 2 4 2 3 2 2 7" xfId="19748"/>
    <cellStyle name="Vejica 2 2 4 2 3 2 2 8" xfId="5593"/>
    <cellStyle name="Vejica 2 2 4 2 3 2 2 9" xfId="33904"/>
    <cellStyle name="Vejica 2 2 4 2 3 2 3" xfId="3481"/>
    <cellStyle name="Vejica 2 2 4 2 3 2 3 2" xfId="13376"/>
    <cellStyle name="Vejica 2 2 4 2 3 2 3 2 2" xfId="27534"/>
    <cellStyle name="Vejica 2 2 4 2 3 2 3 3" xfId="17602"/>
    <cellStyle name="Vejica 2 2 4 2 3 2 3 3 2" xfId="31760"/>
    <cellStyle name="Vejica 2 2 4 2 3 2 3 4" xfId="21860"/>
    <cellStyle name="Vejica 2 2 4 2 3 2 3 5" xfId="9150"/>
    <cellStyle name="Vejica 2 2 4 2 3 2 4" xfId="2073"/>
    <cellStyle name="Vejica 2 2 4 2 3 2 4 2" xfId="11968"/>
    <cellStyle name="Vejica 2 2 4 2 3 2 4 2 2" xfId="26126"/>
    <cellStyle name="Vejica 2 2 4 2 3 2 4 3" xfId="16194"/>
    <cellStyle name="Vejica 2 2 4 2 3 2 4 3 2" xfId="30352"/>
    <cellStyle name="Vejica 2 2 4 2 3 2 4 4" xfId="20452"/>
    <cellStyle name="Vejica 2 2 4 2 3 2 4 5" xfId="7742"/>
    <cellStyle name="Vejica 2 2 4 2 3 2 5" xfId="6334"/>
    <cellStyle name="Vejica 2 2 4 2 3 2 5 2" xfId="23276"/>
    <cellStyle name="Vejica 2 2 4 2 3 2 6" xfId="10560"/>
    <cellStyle name="Vejica 2 2 4 2 3 2 6 2" xfId="24718"/>
    <cellStyle name="Vejica 2 2 4 2 3 2 7" xfId="14786"/>
    <cellStyle name="Vejica 2 2 4 2 3 2 7 2" xfId="28944"/>
    <cellStyle name="Vejica 2 2 4 2 3 2 8" xfId="19044"/>
    <cellStyle name="Vejica 2 2 4 2 3 2 9" xfId="4889"/>
    <cellStyle name="Vejica 2 2 4 2 3 3" xfId="1017"/>
    <cellStyle name="Vejica 2 2 4 2 3 3 2" xfId="3833"/>
    <cellStyle name="Vejica 2 2 4 2 3 3 2 2" xfId="13728"/>
    <cellStyle name="Vejica 2 2 4 2 3 3 2 2 2" xfId="27886"/>
    <cellStyle name="Vejica 2 2 4 2 3 3 2 3" xfId="17954"/>
    <cellStyle name="Vejica 2 2 4 2 3 3 2 3 2" xfId="32112"/>
    <cellStyle name="Vejica 2 2 4 2 3 3 2 4" xfId="22212"/>
    <cellStyle name="Vejica 2 2 4 2 3 3 2 5" xfId="9502"/>
    <cellStyle name="Vejica 2 2 4 2 3 3 3" xfId="2425"/>
    <cellStyle name="Vejica 2 2 4 2 3 3 3 2" xfId="12320"/>
    <cellStyle name="Vejica 2 2 4 2 3 3 3 2 2" xfId="26478"/>
    <cellStyle name="Vejica 2 2 4 2 3 3 3 3" xfId="16546"/>
    <cellStyle name="Vejica 2 2 4 2 3 3 3 3 2" xfId="30704"/>
    <cellStyle name="Vejica 2 2 4 2 3 3 3 4" xfId="20804"/>
    <cellStyle name="Vejica 2 2 4 2 3 3 3 5" xfId="8094"/>
    <cellStyle name="Vejica 2 2 4 2 3 3 4" xfId="6686"/>
    <cellStyle name="Vejica 2 2 4 2 3 3 4 2" xfId="23628"/>
    <cellStyle name="Vejica 2 2 4 2 3 3 5" xfId="10912"/>
    <cellStyle name="Vejica 2 2 4 2 3 3 5 2" xfId="25070"/>
    <cellStyle name="Vejica 2 2 4 2 3 3 6" xfId="15138"/>
    <cellStyle name="Vejica 2 2 4 2 3 3 6 2" xfId="29296"/>
    <cellStyle name="Vejica 2 2 4 2 3 3 7" xfId="19396"/>
    <cellStyle name="Vejica 2 2 4 2 3 3 8" xfId="5241"/>
    <cellStyle name="Vejica 2 2 4 2 3 3 9" xfId="33552"/>
    <cellStyle name="Vejica 2 2 4 2 3 4" xfId="3129"/>
    <cellStyle name="Vejica 2 2 4 2 3 4 2" xfId="13024"/>
    <cellStyle name="Vejica 2 2 4 2 3 4 2 2" xfId="27182"/>
    <cellStyle name="Vejica 2 2 4 2 3 4 3" xfId="17250"/>
    <cellStyle name="Vejica 2 2 4 2 3 4 3 2" xfId="31408"/>
    <cellStyle name="Vejica 2 2 4 2 3 4 4" xfId="21508"/>
    <cellStyle name="Vejica 2 2 4 2 3 4 5" xfId="8798"/>
    <cellStyle name="Vejica 2 2 4 2 3 5" xfId="1721"/>
    <cellStyle name="Vejica 2 2 4 2 3 5 2" xfId="11616"/>
    <cellStyle name="Vejica 2 2 4 2 3 5 2 2" xfId="25774"/>
    <cellStyle name="Vejica 2 2 4 2 3 5 3" xfId="15842"/>
    <cellStyle name="Vejica 2 2 4 2 3 5 3 2" xfId="30000"/>
    <cellStyle name="Vejica 2 2 4 2 3 5 4" xfId="20100"/>
    <cellStyle name="Vejica 2 2 4 2 3 5 5" xfId="7390"/>
    <cellStyle name="Vejica 2 2 4 2 3 6" xfId="5982"/>
    <cellStyle name="Vejica 2 2 4 2 3 6 2" xfId="22924"/>
    <cellStyle name="Vejica 2 2 4 2 3 7" xfId="10208"/>
    <cellStyle name="Vejica 2 2 4 2 3 7 2" xfId="24366"/>
    <cellStyle name="Vejica 2 2 4 2 3 8" xfId="14434"/>
    <cellStyle name="Vejica 2 2 4 2 3 8 2" xfId="28592"/>
    <cellStyle name="Vejica 2 2 4 2 3 9" xfId="18692"/>
    <cellStyle name="Vejica 2 2 4 2 4" xfId="483"/>
    <cellStyle name="Vejica 2 2 4 2 4 10" xfId="33018"/>
    <cellStyle name="Vejica 2 2 4 2 4 2" xfId="1187"/>
    <cellStyle name="Vejica 2 2 4 2 4 2 2" xfId="4003"/>
    <cellStyle name="Vejica 2 2 4 2 4 2 2 2" xfId="13898"/>
    <cellStyle name="Vejica 2 2 4 2 4 2 2 2 2" xfId="28056"/>
    <cellStyle name="Vejica 2 2 4 2 4 2 2 3" xfId="18124"/>
    <cellStyle name="Vejica 2 2 4 2 4 2 2 3 2" xfId="32282"/>
    <cellStyle name="Vejica 2 2 4 2 4 2 2 4" xfId="22382"/>
    <cellStyle name="Vejica 2 2 4 2 4 2 2 5" xfId="9672"/>
    <cellStyle name="Vejica 2 2 4 2 4 2 3" xfId="2595"/>
    <cellStyle name="Vejica 2 2 4 2 4 2 3 2" xfId="12490"/>
    <cellStyle name="Vejica 2 2 4 2 4 2 3 2 2" xfId="26648"/>
    <cellStyle name="Vejica 2 2 4 2 4 2 3 3" xfId="16716"/>
    <cellStyle name="Vejica 2 2 4 2 4 2 3 3 2" xfId="30874"/>
    <cellStyle name="Vejica 2 2 4 2 4 2 3 4" xfId="20974"/>
    <cellStyle name="Vejica 2 2 4 2 4 2 3 5" xfId="8264"/>
    <cellStyle name="Vejica 2 2 4 2 4 2 4" xfId="6856"/>
    <cellStyle name="Vejica 2 2 4 2 4 2 4 2" xfId="23798"/>
    <cellStyle name="Vejica 2 2 4 2 4 2 5" xfId="11082"/>
    <cellStyle name="Vejica 2 2 4 2 4 2 5 2" xfId="25240"/>
    <cellStyle name="Vejica 2 2 4 2 4 2 6" xfId="15308"/>
    <cellStyle name="Vejica 2 2 4 2 4 2 6 2" xfId="29466"/>
    <cellStyle name="Vejica 2 2 4 2 4 2 7" xfId="19566"/>
    <cellStyle name="Vejica 2 2 4 2 4 2 8" xfId="5411"/>
    <cellStyle name="Vejica 2 2 4 2 4 2 9" xfId="33722"/>
    <cellStyle name="Vejica 2 2 4 2 4 3" xfId="3299"/>
    <cellStyle name="Vejica 2 2 4 2 4 3 2" xfId="13194"/>
    <cellStyle name="Vejica 2 2 4 2 4 3 2 2" xfId="27352"/>
    <cellStyle name="Vejica 2 2 4 2 4 3 3" xfId="17420"/>
    <cellStyle name="Vejica 2 2 4 2 4 3 3 2" xfId="31578"/>
    <cellStyle name="Vejica 2 2 4 2 4 3 4" xfId="21678"/>
    <cellStyle name="Vejica 2 2 4 2 4 3 5" xfId="8968"/>
    <cellStyle name="Vejica 2 2 4 2 4 4" xfId="1891"/>
    <cellStyle name="Vejica 2 2 4 2 4 4 2" xfId="11786"/>
    <cellStyle name="Vejica 2 2 4 2 4 4 2 2" xfId="25944"/>
    <cellStyle name="Vejica 2 2 4 2 4 4 3" xfId="16012"/>
    <cellStyle name="Vejica 2 2 4 2 4 4 3 2" xfId="30170"/>
    <cellStyle name="Vejica 2 2 4 2 4 4 4" xfId="20270"/>
    <cellStyle name="Vejica 2 2 4 2 4 4 5" xfId="7560"/>
    <cellStyle name="Vejica 2 2 4 2 4 5" xfId="6152"/>
    <cellStyle name="Vejica 2 2 4 2 4 5 2" xfId="23094"/>
    <cellStyle name="Vejica 2 2 4 2 4 6" xfId="10378"/>
    <cellStyle name="Vejica 2 2 4 2 4 6 2" xfId="24536"/>
    <cellStyle name="Vejica 2 2 4 2 4 7" xfId="14604"/>
    <cellStyle name="Vejica 2 2 4 2 4 7 2" xfId="28762"/>
    <cellStyle name="Vejica 2 2 4 2 4 8" xfId="18862"/>
    <cellStyle name="Vejica 2 2 4 2 4 9" xfId="4707"/>
    <cellStyle name="Vejica 2 2 4 2 5" xfId="835"/>
    <cellStyle name="Vejica 2 2 4 2 5 2" xfId="3651"/>
    <cellStyle name="Vejica 2 2 4 2 5 2 2" xfId="13546"/>
    <cellStyle name="Vejica 2 2 4 2 5 2 2 2" xfId="27704"/>
    <cellStyle name="Vejica 2 2 4 2 5 2 3" xfId="17772"/>
    <cellStyle name="Vejica 2 2 4 2 5 2 3 2" xfId="31930"/>
    <cellStyle name="Vejica 2 2 4 2 5 2 4" xfId="22030"/>
    <cellStyle name="Vejica 2 2 4 2 5 2 5" xfId="9320"/>
    <cellStyle name="Vejica 2 2 4 2 5 3" xfId="2243"/>
    <cellStyle name="Vejica 2 2 4 2 5 3 2" xfId="12138"/>
    <cellStyle name="Vejica 2 2 4 2 5 3 2 2" xfId="26296"/>
    <cellStyle name="Vejica 2 2 4 2 5 3 3" xfId="16364"/>
    <cellStyle name="Vejica 2 2 4 2 5 3 3 2" xfId="30522"/>
    <cellStyle name="Vejica 2 2 4 2 5 3 4" xfId="20622"/>
    <cellStyle name="Vejica 2 2 4 2 5 3 5" xfId="7912"/>
    <cellStyle name="Vejica 2 2 4 2 5 4" xfId="6504"/>
    <cellStyle name="Vejica 2 2 4 2 5 4 2" xfId="23446"/>
    <cellStyle name="Vejica 2 2 4 2 5 5" xfId="10730"/>
    <cellStyle name="Vejica 2 2 4 2 5 5 2" xfId="24888"/>
    <cellStyle name="Vejica 2 2 4 2 5 6" xfId="14956"/>
    <cellStyle name="Vejica 2 2 4 2 5 6 2" xfId="29114"/>
    <cellStyle name="Vejica 2 2 4 2 5 7" xfId="19214"/>
    <cellStyle name="Vejica 2 2 4 2 5 8" xfId="5059"/>
    <cellStyle name="Vejica 2 2 4 2 5 9" xfId="33370"/>
    <cellStyle name="Vejica 2 2 4 2 6" xfId="2915"/>
    <cellStyle name="Vejica 2 2 4 2 6 2" xfId="12810"/>
    <cellStyle name="Vejica 2 2 4 2 6 2 2" xfId="26968"/>
    <cellStyle name="Vejica 2 2 4 2 6 3" xfId="17036"/>
    <cellStyle name="Vejica 2 2 4 2 6 3 2" xfId="31194"/>
    <cellStyle name="Vejica 2 2 4 2 6 4" xfId="21294"/>
    <cellStyle name="Vejica 2 2 4 2 6 5" xfId="8584"/>
    <cellStyle name="Vejica 2 2 4 2 7" xfId="1507"/>
    <cellStyle name="Vejica 2 2 4 2 7 2" xfId="11402"/>
    <cellStyle name="Vejica 2 2 4 2 7 2 2" xfId="25560"/>
    <cellStyle name="Vejica 2 2 4 2 7 3" xfId="15628"/>
    <cellStyle name="Vejica 2 2 4 2 7 3 2" xfId="29786"/>
    <cellStyle name="Vejica 2 2 4 2 7 4" xfId="19886"/>
    <cellStyle name="Vejica 2 2 4 2 7 5" xfId="7176"/>
    <cellStyle name="Vejica 2 2 4 2 8" xfId="5736"/>
    <cellStyle name="Vejica 2 2 4 2 8 2" xfId="22678"/>
    <cellStyle name="Vejica 2 2 4 2 9" xfId="9962"/>
    <cellStyle name="Vejica 2 2 4 2 9 2" xfId="24120"/>
    <cellStyle name="Vejica 2 2 4 3" xfId="130"/>
    <cellStyle name="Vejica 2 2 4 3 10" xfId="18510"/>
    <cellStyle name="Vejica 2 2 4 3 11" xfId="4355"/>
    <cellStyle name="Vejica 2 2 4 3 12" xfId="32666"/>
    <cellStyle name="Vejica 2 2 4 3 2" xfId="290"/>
    <cellStyle name="Vejica 2 2 4 3 2 10" xfId="4515"/>
    <cellStyle name="Vejica 2 2 4 3 2 11" xfId="32826"/>
    <cellStyle name="Vejica 2 2 4 3 2 2" xfId="643"/>
    <cellStyle name="Vejica 2 2 4 3 2 2 10" xfId="33178"/>
    <cellStyle name="Vejica 2 2 4 3 2 2 2" xfId="1347"/>
    <cellStyle name="Vejica 2 2 4 3 2 2 2 2" xfId="4163"/>
    <cellStyle name="Vejica 2 2 4 3 2 2 2 2 2" xfId="14058"/>
    <cellStyle name="Vejica 2 2 4 3 2 2 2 2 2 2" xfId="28216"/>
    <cellStyle name="Vejica 2 2 4 3 2 2 2 2 3" xfId="18284"/>
    <cellStyle name="Vejica 2 2 4 3 2 2 2 2 3 2" xfId="32442"/>
    <cellStyle name="Vejica 2 2 4 3 2 2 2 2 4" xfId="22542"/>
    <cellStyle name="Vejica 2 2 4 3 2 2 2 2 5" xfId="9832"/>
    <cellStyle name="Vejica 2 2 4 3 2 2 2 3" xfId="2755"/>
    <cellStyle name="Vejica 2 2 4 3 2 2 2 3 2" xfId="12650"/>
    <cellStyle name="Vejica 2 2 4 3 2 2 2 3 2 2" xfId="26808"/>
    <cellStyle name="Vejica 2 2 4 3 2 2 2 3 3" xfId="16876"/>
    <cellStyle name="Vejica 2 2 4 3 2 2 2 3 3 2" xfId="31034"/>
    <cellStyle name="Vejica 2 2 4 3 2 2 2 3 4" xfId="21134"/>
    <cellStyle name="Vejica 2 2 4 3 2 2 2 3 5" xfId="8424"/>
    <cellStyle name="Vejica 2 2 4 3 2 2 2 4" xfId="7016"/>
    <cellStyle name="Vejica 2 2 4 3 2 2 2 4 2" xfId="23958"/>
    <cellStyle name="Vejica 2 2 4 3 2 2 2 5" xfId="11242"/>
    <cellStyle name="Vejica 2 2 4 3 2 2 2 5 2" xfId="25400"/>
    <cellStyle name="Vejica 2 2 4 3 2 2 2 6" xfId="15468"/>
    <cellStyle name="Vejica 2 2 4 3 2 2 2 6 2" xfId="29626"/>
    <cellStyle name="Vejica 2 2 4 3 2 2 2 7" xfId="19726"/>
    <cellStyle name="Vejica 2 2 4 3 2 2 2 8" xfId="5571"/>
    <cellStyle name="Vejica 2 2 4 3 2 2 2 9" xfId="33882"/>
    <cellStyle name="Vejica 2 2 4 3 2 2 3" xfId="3459"/>
    <cellStyle name="Vejica 2 2 4 3 2 2 3 2" xfId="13354"/>
    <cellStyle name="Vejica 2 2 4 3 2 2 3 2 2" xfId="27512"/>
    <cellStyle name="Vejica 2 2 4 3 2 2 3 3" xfId="17580"/>
    <cellStyle name="Vejica 2 2 4 3 2 2 3 3 2" xfId="31738"/>
    <cellStyle name="Vejica 2 2 4 3 2 2 3 4" xfId="21838"/>
    <cellStyle name="Vejica 2 2 4 3 2 2 3 5" xfId="9128"/>
    <cellStyle name="Vejica 2 2 4 3 2 2 4" xfId="2051"/>
    <cellStyle name="Vejica 2 2 4 3 2 2 4 2" xfId="11946"/>
    <cellStyle name="Vejica 2 2 4 3 2 2 4 2 2" xfId="26104"/>
    <cellStyle name="Vejica 2 2 4 3 2 2 4 3" xfId="16172"/>
    <cellStyle name="Vejica 2 2 4 3 2 2 4 3 2" xfId="30330"/>
    <cellStyle name="Vejica 2 2 4 3 2 2 4 4" xfId="20430"/>
    <cellStyle name="Vejica 2 2 4 3 2 2 4 5" xfId="7720"/>
    <cellStyle name="Vejica 2 2 4 3 2 2 5" xfId="6312"/>
    <cellStyle name="Vejica 2 2 4 3 2 2 5 2" xfId="23254"/>
    <cellStyle name="Vejica 2 2 4 3 2 2 6" xfId="10538"/>
    <cellStyle name="Vejica 2 2 4 3 2 2 6 2" xfId="24696"/>
    <cellStyle name="Vejica 2 2 4 3 2 2 7" xfId="14764"/>
    <cellStyle name="Vejica 2 2 4 3 2 2 7 2" xfId="28922"/>
    <cellStyle name="Vejica 2 2 4 3 2 2 8" xfId="19022"/>
    <cellStyle name="Vejica 2 2 4 3 2 2 9" xfId="4867"/>
    <cellStyle name="Vejica 2 2 4 3 2 3" xfId="995"/>
    <cellStyle name="Vejica 2 2 4 3 2 3 2" xfId="3811"/>
    <cellStyle name="Vejica 2 2 4 3 2 3 2 2" xfId="13706"/>
    <cellStyle name="Vejica 2 2 4 3 2 3 2 2 2" xfId="27864"/>
    <cellStyle name="Vejica 2 2 4 3 2 3 2 3" xfId="17932"/>
    <cellStyle name="Vejica 2 2 4 3 2 3 2 3 2" xfId="32090"/>
    <cellStyle name="Vejica 2 2 4 3 2 3 2 4" xfId="22190"/>
    <cellStyle name="Vejica 2 2 4 3 2 3 2 5" xfId="9480"/>
    <cellStyle name="Vejica 2 2 4 3 2 3 3" xfId="2403"/>
    <cellStyle name="Vejica 2 2 4 3 2 3 3 2" xfId="12298"/>
    <cellStyle name="Vejica 2 2 4 3 2 3 3 2 2" xfId="26456"/>
    <cellStyle name="Vejica 2 2 4 3 2 3 3 3" xfId="16524"/>
    <cellStyle name="Vejica 2 2 4 3 2 3 3 3 2" xfId="30682"/>
    <cellStyle name="Vejica 2 2 4 3 2 3 3 4" xfId="20782"/>
    <cellStyle name="Vejica 2 2 4 3 2 3 3 5" xfId="8072"/>
    <cellStyle name="Vejica 2 2 4 3 2 3 4" xfId="6664"/>
    <cellStyle name="Vejica 2 2 4 3 2 3 4 2" xfId="23606"/>
    <cellStyle name="Vejica 2 2 4 3 2 3 5" xfId="10890"/>
    <cellStyle name="Vejica 2 2 4 3 2 3 5 2" xfId="25048"/>
    <cellStyle name="Vejica 2 2 4 3 2 3 6" xfId="15116"/>
    <cellStyle name="Vejica 2 2 4 3 2 3 6 2" xfId="29274"/>
    <cellStyle name="Vejica 2 2 4 3 2 3 7" xfId="19374"/>
    <cellStyle name="Vejica 2 2 4 3 2 3 8" xfId="5219"/>
    <cellStyle name="Vejica 2 2 4 3 2 3 9" xfId="33530"/>
    <cellStyle name="Vejica 2 2 4 3 2 4" xfId="3107"/>
    <cellStyle name="Vejica 2 2 4 3 2 4 2" xfId="13002"/>
    <cellStyle name="Vejica 2 2 4 3 2 4 2 2" xfId="27160"/>
    <cellStyle name="Vejica 2 2 4 3 2 4 3" xfId="17228"/>
    <cellStyle name="Vejica 2 2 4 3 2 4 3 2" xfId="31386"/>
    <cellStyle name="Vejica 2 2 4 3 2 4 4" xfId="21486"/>
    <cellStyle name="Vejica 2 2 4 3 2 4 5" xfId="8776"/>
    <cellStyle name="Vejica 2 2 4 3 2 5" xfId="1699"/>
    <cellStyle name="Vejica 2 2 4 3 2 5 2" xfId="11594"/>
    <cellStyle name="Vejica 2 2 4 3 2 5 2 2" xfId="25752"/>
    <cellStyle name="Vejica 2 2 4 3 2 5 3" xfId="15820"/>
    <cellStyle name="Vejica 2 2 4 3 2 5 3 2" xfId="29978"/>
    <cellStyle name="Vejica 2 2 4 3 2 5 4" xfId="20078"/>
    <cellStyle name="Vejica 2 2 4 3 2 5 5" xfId="7368"/>
    <cellStyle name="Vejica 2 2 4 3 2 6" xfId="5960"/>
    <cellStyle name="Vejica 2 2 4 3 2 6 2" xfId="22902"/>
    <cellStyle name="Vejica 2 2 4 3 2 7" xfId="10186"/>
    <cellStyle name="Vejica 2 2 4 3 2 7 2" xfId="24344"/>
    <cellStyle name="Vejica 2 2 4 3 2 8" xfId="14412"/>
    <cellStyle name="Vejica 2 2 4 3 2 8 2" xfId="28570"/>
    <cellStyle name="Vejica 2 2 4 3 2 9" xfId="18670"/>
    <cellStyle name="Vejica 2 2 4 3 3" xfId="515"/>
    <cellStyle name="Vejica 2 2 4 3 3 10" xfId="33050"/>
    <cellStyle name="Vejica 2 2 4 3 3 2" xfId="1219"/>
    <cellStyle name="Vejica 2 2 4 3 3 2 2" xfId="4035"/>
    <cellStyle name="Vejica 2 2 4 3 3 2 2 2" xfId="13930"/>
    <cellStyle name="Vejica 2 2 4 3 3 2 2 2 2" xfId="28088"/>
    <cellStyle name="Vejica 2 2 4 3 3 2 2 3" xfId="18156"/>
    <cellStyle name="Vejica 2 2 4 3 3 2 2 3 2" xfId="32314"/>
    <cellStyle name="Vejica 2 2 4 3 3 2 2 4" xfId="22414"/>
    <cellStyle name="Vejica 2 2 4 3 3 2 2 5" xfId="9704"/>
    <cellStyle name="Vejica 2 2 4 3 3 2 3" xfId="2627"/>
    <cellStyle name="Vejica 2 2 4 3 3 2 3 2" xfId="12522"/>
    <cellStyle name="Vejica 2 2 4 3 3 2 3 2 2" xfId="26680"/>
    <cellStyle name="Vejica 2 2 4 3 3 2 3 3" xfId="16748"/>
    <cellStyle name="Vejica 2 2 4 3 3 2 3 3 2" xfId="30906"/>
    <cellStyle name="Vejica 2 2 4 3 3 2 3 4" xfId="21006"/>
    <cellStyle name="Vejica 2 2 4 3 3 2 3 5" xfId="8296"/>
    <cellStyle name="Vejica 2 2 4 3 3 2 4" xfId="6888"/>
    <cellStyle name="Vejica 2 2 4 3 3 2 4 2" xfId="23830"/>
    <cellStyle name="Vejica 2 2 4 3 3 2 5" xfId="11114"/>
    <cellStyle name="Vejica 2 2 4 3 3 2 5 2" xfId="25272"/>
    <cellStyle name="Vejica 2 2 4 3 3 2 6" xfId="15340"/>
    <cellStyle name="Vejica 2 2 4 3 3 2 6 2" xfId="29498"/>
    <cellStyle name="Vejica 2 2 4 3 3 2 7" xfId="19598"/>
    <cellStyle name="Vejica 2 2 4 3 3 2 8" xfId="5443"/>
    <cellStyle name="Vejica 2 2 4 3 3 2 9" xfId="33754"/>
    <cellStyle name="Vejica 2 2 4 3 3 3" xfId="3331"/>
    <cellStyle name="Vejica 2 2 4 3 3 3 2" xfId="13226"/>
    <cellStyle name="Vejica 2 2 4 3 3 3 2 2" xfId="27384"/>
    <cellStyle name="Vejica 2 2 4 3 3 3 3" xfId="17452"/>
    <cellStyle name="Vejica 2 2 4 3 3 3 3 2" xfId="31610"/>
    <cellStyle name="Vejica 2 2 4 3 3 3 4" xfId="21710"/>
    <cellStyle name="Vejica 2 2 4 3 3 3 5" xfId="9000"/>
    <cellStyle name="Vejica 2 2 4 3 3 4" xfId="1923"/>
    <cellStyle name="Vejica 2 2 4 3 3 4 2" xfId="11818"/>
    <cellStyle name="Vejica 2 2 4 3 3 4 2 2" xfId="25976"/>
    <cellStyle name="Vejica 2 2 4 3 3 4 3" xfId="16044"/>
    <cellStyle name="Vejica 2 2 4 3 3 4 3 2" xfId="30202"/>
    <cellStyle name="Vejica 2 2 4 3 3 4 4" xfId="20302"/>
    <cellStyle name="Vejica 2 2 4 3 3 4 5" xfId="7592"/>
    <cellStyle name="Vejica 2 2 4 3 3 5" xfId="6184"/>
    <cellStyle name="Vejica 2 2 4 3 3 5 2" xfId="23126"/>
    <cellStyle name="Vejica 2 2 4 3 3 6" xfId="10410"/>
    <cellStyle name="Vejica 2 2 4 3 3 6 2" xfId="24568"/>
    <cellStyle name="Vejica 2 2 4 3 3 7" xfId="14636"/>
    <cellStyle name="Vejica 2 2 4 3 3 7 2" xfId="28794"/>
    <cellStyle name="Vejica 2 2 4 3 3 8" xfId="18894"/>
    <cellStyle name="Vejica 2 2 4 3 3 9" xfId="4739"/>
    <cellStyle name="Vejica 2 2 4 3 4" xfId="867"/>
    <cellStyle name="Vejica 2 2 4 3 4 2" xfId="3683"/>
    <cellStyle name="Vejica 2 2 4 3 4 2 2" xfId="13578"/>
    <cellStyle name="Vejica 2 2 4 3 4 2 2 2" xfId="27736"/>
    <cellStyle name="Vejica 2 2 4 3 4 2 3" xfId="17804"/>
    <cellStyle name="Vejica 2 2 4 3 4 2 3 2" xfId="31962"/>
    <cellStyle name="Vejica 2 2 4 3 4 2 4" xfId="22062"/>
    <cellStyle name="Vejica 2 2 4 3 4 2 5" xfId="9352"/>
    <cellStyle name="Vejica 2 2 4 3 4 3" xfId="2275"/>
    <cellStyle name="Vejica 2 2 4 3 4 3 2" xfId="12170"/>
    <cellStyle name="Vejica 2 2 4 3 4 3 2 2" xfId="26328"/>
    <cellStyle name="Vejica 2 2 4 3 4 3 3" xfId="16396"/>
    <cellStyle name="Vejica 2 2 4 3 4 3 3 2" xfId="30554"/>
    <cellStyle name="Vejica 2 2 4 3 4 3 4" xfId="20654"/>
    <cellStyle name="Vejica 2 2 4 3 4 3 5" xfId="7944"/>
    <cellStyle name="Vejica 2 2 4 3 4 4" xfId="6536"/>
    <cellStyle name="Vejica 2 2 4 3 4 4 2" xfId="23478"/>
    <cellStyle name="Vejica 2 2 4 3 4 5" xfId="10762"/>
    <cellStyle name="Vejica 2 2 4 3 4 5 2" xfId="24920"/>
    <cellStyle name="Vejica 2 2 4 3 4 6" xfId="14988"/>
    <cellStyle name="Vejica 2 2 4 3 4 6 2" xfId="29146"/>
    <cellStyle name="Vejica 2 2 4 3 4 7" xfId="19246"/>
    <cellStyle name="Vejica 2 2 4 3 4 8" xfId="5091"/>
    <cellStyle name="Vejica 2 2 4 3 4 9" xfId="33402"/>
    <cellStyle name="Vejica 2 2 4 3 5" xfId="2947"/>
    <cellStyle name="Vejica 2 2 4 3 5 2" xfId="12842"/>
    <cellStyle name="Vejica 2 2 4 3 5 2 2" xfId="27000"/>
    <cellStyle name="Vejica 2 2 4 3 5 3" xfId="17068"/>
    <cellStyle name="Vejica 2 2 4 3 5 3 2" xfId="31226"/>
    <cellStyle name="Vejica 2 2 4 3 5 4" xfId="21326"/>
    <cellStyle name="Vejica 2 2 4 3 5 5" xfId="8616"/>
    <cellStyle name="Vejica 2 2 4 3 6" xfId="1539"/>
    <cellStyle name="Vejica 2 2 4 3 6 2" xfId="11434"/>
    <cellStyle name="Vejica 2 2 4 3 6 2 2" xfId="25592"/>
    <cellStyle name="Vejica 2 2 4 3 6 3" xfId="15660"/>
    <cellStyle name="Vejica 2 2 4 3 6 3 2" xfId="29818"/>
    <cellStyle name="Vejica 2 2 4 3 6 4" xfId="19918"/>
    <cellStyle name="Vejica 2 2 4 3 6 5" xfId="7208"/>
    <cellStyle name="Vejica 2 2 4 3 7" xfId="5800"/>
    <cellStyle name="Vejica 2 2 4 3 7 2" xfId="22742"/>
    <cellStyle name="Vejica 2 2 4 3 8" xfId="10026"/>
    <cellStyle name="Vejica 2 2 4 3 8 2" xfId="24184"/>
    <cellStyle name="Vejica 2 2 4 3 9" xfId="14252"/>
    <cellStyle name="Vejica 2 2 4 3 9 2" xfId="28410"/>
    <cellStyle name="Vejica 2 2 4 4" xfId="60"/>
    <cellStyle name="Vejica 2 2 4 4 10" xfId="18478"/>
    <cellStyle name="Vejica 2 2 4 4 11" xfId="4291"/>
    <cellStyle name="Vejica 2 2 4 4 12" xfId="32602"/>
    <cellStyle name="Vejica 2 2 4 4 2" xfId="226"/>
    <cellStyle name="Vejica 2 2 4 4 2 10" xfId="4451"/>
    <cellStyle name="Vejica 2 2 4 4 2 11" xfId="32762"/>
    <cellStyle name="Vejica 2 2 4 4 2 2" xfId="579"/>
    <cellStyle name="Vejica 2 2 4 4 2 2 10" xfId="33114"/>
    <cellStyle name="Vejica 2 2 4 4 2 2 2" xfId="1283"/>
    <cellStyle name="Vejica 2 2 4 4 2 2 2 2" xfId="4099"/>
    <cellStyle name="Vejica 2 2 4 4 2 2 2 2 2" xfId="13994"/>
    <cellStyle name="Vejica 2 2 4 4 2 2 2 2 2 2" xfId="28152"/>
    <cellStyle name="Vejica 2 2 4 4 2 2 2 2 3" xfId="18220"/>
    <cellStyle name="Vejica 2 2 4 4 2 2 2 2 3 2" xfId="32378"/>
    <cellStyle name="Vejica 2 2 4 4 2 2 2 2 4" xfId="22478"/>
    <cellStyle name="Vejica 2 2 4 4 2 2 2 2 5" xfId="9768"/>
    <cellStyle name="Vejica 2 2 4 4 2 2 2 3" xfId="2691"/>
    <cellStyle name="Vejica 2 2 4 4 2 2 2 3 2" xfId="12586"/>
    <cellStyle name="Vejica 2 2 4 4 2 2 2 3 2 2" xfId="26744"/>
    <cellStyle name="Vejica 2 2 4 4 2 2 2 3 3" xfId="16812"/>
    <cellStyle name="Vejica 2 2 4 4 2 2 2 3 3 2" xfId="30970"/>
    <cellStyle name="Vejica 2 2 4 4 2 2 2 3 4" xfId="21070"/>
    <cellStyle name="Vejica 2 2 4 4 2 2 2 3 5" xfId="8360"/>
    <cellStyle name="Vejica 2 2 4 4 2 2 2 4" xfId="6952"/>
    <cellStyle name="Vejica 2 2 4 4 2 2 2 4 2" xfId="23894"/>
    <cellStyle name="Vejica 2 2 4 4 2 2 2 5" xfId="11178"/>
    <cellStyle name="Vejica 2 2 4 4 2 2 2 5 2" xfId="25336"/>
    <cellStyle name="Vejica 2 2 4 4 2 2 2 6" xfId="15404"/>
    <cellStyle name="Vejica 2 2 4 4 2 2 2 6 2" xfId="29562"/>
    <cellStyle name="Vejica 2 2 4 4 2 2 2 7" xfId="19662"/>
    <cellStyle name="Vejica 2 2 4 4 2 2 2 8" xfId="5507"/>
    <cellStyle name="Vejica 2 2 4 4 2 2 2 9" xfId="33818"/>
    <cellStyle name="Vejica 2 2 4 4 2 2 3" xfId="3395"/>
    <cellStyle name="Vejica 2 2 4 4 2 2 3 2" xfId="13290"/>
    <cellStyle name="Vejica 2 2 4 4 2 2 3 2 2" xfId="27448"/>
    <cellStyle name="Vejica 2 2 4 4 2 2 3 3" xfId="17516"/>
    <cellStyle name="Vejica 2 2 4 4 2 2 3 3 2" xfId="31674"/>
    <cellStyle name="Vejica 2 2 4 4 2 2 3 4" xfId="21774"/>
    <cellStyle name="Vejica 2 2 4 4 2 2 3 5" xfId="9064"/>
    <cellStyle name="Vejica 2 2 4 4 2 2 4" xfId="1987"/>
    <cellStyle name="Vejica 2 2 4 4 2 2 4 2" xfId="11882"/>
    <cellStyle name="Vejica 2 2 4 4 2 2 4 2 2" xfId="26040"/>
    <cellStyle name="Vejica 2 2 4 4 2 2 4 3" xfId="16108"/>
    <cellStyle name="Vejica 2 2 4 4 2 2 4 3 2" xfId="30266"/>
    <cellStyle name="Vejica 2 2 4 4 2 2 4 4" xfId="20366"/>
    <cellStyle name="Vejica 2 2 4 4 2 2 4 5" xfId="7656"/>
    <cellStyle name="Vejica 2 2 4 4 2 2 5" xfId="6248"/>
    <cellStyle name="Vejica 2 2 4 4 2 2 5 2" xfId="23190"/>
    <cellStyle name="Vejica 2 2 4 4 2 2 6" xfId="10474"/>
    <cellStyle name="Vejica 2 2 4 4 2 2 6 2" xfId="24632"/>
    <cellStyle name="Vejica 2 2 4 4 2 2 7" xfId="14700"/>
    <cellStyle name="Vejica 2 2 4 4 2 2 7 2" xfId="28858"/>
    <cellStyle name="Vejica 2 2 4 4 2 2 8" xfId="18958"/>
    <cellStyle name="Vejica 2 2 4 4 2 2 9" xfId="4803"/>
    <cellStyle name="Vejica 2 2 4 4 2 3" xfId="931"/>
    <cellStyle name="Vejica 2 2 4 4 2 3 2" xfId="3747"/>
    <cellStyle name="Vejica 2 2 4 4 2 3 2 2" xfId="13642"/>
    <cellStyle name="Vejica 2 2 4 4 2 3 2 2 2" xfId="27800"/>
    <cellStyle name="Vejica 2 2 4 4 2 3 2 3" xfId="17868"/>
    <cellStyle name="Vejica 2 2 4 4 2 3 2 3 2" xfId="32026"/>
    <cellStyle name="Vejica 2 2 4 4 2 3 2 4" xfId="22126"/>
    <cellStyle name="Vejica 2 2 4 4 2 3 2 5" xfId="9416"/>
    <cellStyle name="Vejica 2 2 4 4 2 3 3" xfId="2339"/>
    <cellStyle name="Vejica 2 2 4 4 2 3 3 2" xfId="12234"/>
    <cellStyle name="Vejica 2 2 4 4 2 3 3 2 2" xfId="26392"/>
    <cellStyle name="Vejica 2 2 4 4 2 3 3 3" xfId="16460"/>
    <cellStyle name="Vejica 2 2 4 4 2 3 3 3 2" xfId="30618"/>
    <cellStyle name="Vejica 2 2 4 4 2 3 3 4" xfId="20718"/>
    <cellStyle name="Vejica 2 2 4 4 2 3 3 5" xfId="8008"/>
    <cellStyle name="Vejica 2 2 4 4 2 3 4" xfId="6600"/>
    <cellStyle name="Vejica 2 2 4 4 2 3 4 2" xfId="23542"/>
    <cellStyle name="Vejica 2 2 4 4 2 3 5" xfId="10826"/>
    <cellStyle name="Vejica 2 2 4 4 2 3 5 2" xfId="24984"/>
    <cellStyle name="Vejica 2 2 4 4 2 3 6" xfId="15052"/>
    <cellStyle name="Vejica 2 2 4 4 2 3 6 2" xfId="29210"/>
    <cellStyle name="Vejica 2 2 4 4 2 3 7" xfId="19310"/>
    <cellStyle name="Vejica 2 2 4 4 2 3 8" xfId="5155"/>
    <cellStyle name="Vejica 2 2 4 4 2 3 9" xfId="33466"/>
    <cellStyle name="Vejica 2 2 4 4 2 4" xfId="3043"/>
    <cellStyle name="Vejica 2 2 4 4 2 4 2" xfId="12938"/>
    <cellStyle name="Vejica 2 2 4 4 2 4 2 2" xfId="27096"/>
    <cellStyle name="Vejica 2 2 4 4 2 4 3" xfId="17164"/>
    <cellStyle name="Vejica 2 2 4 4 2 4 3 2" xfId="31322"/>
    <cellStyle name="Vejica 2 2 4 4 2 4 4" xfId="21422"/>
    <cellStyle name="Vejica 2 2 4 4 2 4 5" xfId="8712"/>
    <cellStyle name="Vejica 2 2 4 4 2 5" xfId="1635"/>
    <cellStyle name="Vejica 2 2 4 4 2 5 2" xfId="11530"/>
    <cellStyle name="Vejica 2 2 4 4 2 5 2 2" xfId="25688"/>
    <cellStyle name="Vejica 2 2 4 4 2 5 3" xfId="15756"/>
    <cellStyle name="Vejica 2 2 4 4 2 5 3 2" xfId="29914"/>
    <cellStyle name="Vejica 2 2 4 4 2 5 4" xfId="20014"/>
    <cellStyle name="Vejica 2 2 4 4 2 5 5" xfId="7304"/>
    <cellStyle name="Vejica 2 2 4 4 2 6" xfId="5896"/>
    <cellStyle name="Vejica 2 2 4 4 2 6 2" xfId="22838"/>
    <cellStyle name="Vejica 2 2 4 4 2 7" xfId="10122"/>
    <cellStyle name="Vejica 2 2 4 4 2 7 2" xfId="24280"/>
    <cellStyle name="Vejica 2 2 4 4 2 8" xfId="14348"/>
    <cellStyle name="Vejica 2 2 4 4 2 8 2" xfId="28506"/>
    <cellStyle name="Vejica 2 2 4 4 2 9" xfId="18606"/>
    <cellStyle name="Vejica 2 2 4 4 3" xfId="451"/>
    <cellStyle name="Vejica 2 2 4 4 3 10" xfId="32986"/>
    <cellStyle name="Vejica 2 2 4 4 3 2" xfId="1155"/>
    <cellStyle name="Vejica 2 2 4 4 3 2 2" xfId="3971"/>
    <cellStyle name="Vejica 2 2 4 4 3 2 2 2" xfId="13866"/>
    <cellStyle name="Vejica 2 2 4 4 3 2 2 2 2" xfId="28024"/>
    <cellStyle name="Vejica 2 2 4 4 3 2 2 3" xfId="18092"/>
    <cellStyle name="Vejica 2 2 4 4 3 2 2 3 2" xfId="32250"/>
    <cellStyle name="Vejica 2 2 4 4 3 2 2 4" xfId="22350"/>
    <cellStyle name="Vejica 2 2 4 4 3 2 2 5" xfId="9640"/>
    <cellStyle name="Vejica 2 2 4 4 3 2 3" xfId="2563"/>
    <cellStyle name="Vejica 2 2 4 4 3 2 3 2" xfId="12458"/>
    <cellStyle name="Vejica 2 2 4 4 3 2 3 2 2" xfId="26616"/>
    <cellStyle name="Vejica 2 2 4 4 3 2 3 3" xfId="16684"/>
    <cellStyle name="Vejica 2 2 4 4 3 2 3 3 2" xfId="30842"/>
    <cellStyle name="Vejica 2 2 4 4 3 2 3 4" xfId="20942"/>
    <cellStyle name="Vejica 2 2 4 4 3 2 3 5" xfId="8232"/>
    <cellStyle name="Vejica 2 2 4 4 3 2 4" xfId="6824"/>
    <cellStyle name="Vejica 2 2 4 4 3 2 4 2" xfId="23766"/>
    <cellStyle name="Vejica 2 2 4 4 3 2 5" xfId="11050"/>
    <cellStyle name="Vejica 2 2 4 4 3 2 5 2" xfId="25208"/>
    <cellStyle name="Vejica 2 2 4 4 3 2 6" xfId="15276"/>
    <cellStyle name="Vejica 2 2 4 4 3 2 6 2" xfId="29434"/>
    <cellStyle name="Vejica 2 2 4 4 3 2 7" xfId="19534"/>
    <cellStyle name="Vejica 2 2 4 4 3 2 8" xfId="5379"/>
    <cellStyle name="Vejica 2 2 4 4 3 2 9" xfId="33690"/>
    <cellStyle name="Vejica 2 2 4 4 3 3" xfId="3267"/>
    <cellStyle name="Vejica 2 2 4 4 3 3 2" xfId="13162"/>
    <cellStyle name="Vejica 2 2 4 4 3 3 2 2" xfId="27320"/>
    <cellStyle name="Vejica 2 2 4 4 3 3 3" xfId="17388"/>
    <cellStyle name="Vejica 2 2 4 4 3 3 3 2" xfId="31546"/>
    <cellStyle name="Vejica 2 2 4 4 3 3 4" xfId="21646"/>
    <cellStyle name="Vejica 2 2 4 4 3 3 5" xfId="8936"/>
    <cellStyle name="Vejica 2 2 4 4 3 4" xfId="1859"/>
    <cellStyle name="Vejica 2 2 4 4 3 4 2" xfId="11754"/>
    <cellStyle name="Vejica 2 2 4 4 3 4 2 2" xfId="25912"/>
    <cellStyle name="Vejica 2 2 4 4 3 4 3" xfId="15980"/>
    <cellStyle name="Vejica 2 2 4 4 3 4 3 2" xfId="30138"/>
    <cellStyle name="Vejica 2 2 4 4 3 4 4" xfId="20238"/>
    <cellStyle name="Vejica 2 2 4 4 3 4 5" xfId="7528"/>
    <cellStyle name="Vejica 2 2 4 4 3 5" xfId="6120"/>
    <cellStyle name="Vejica 2 2 4 4 3 5 2" xfId="23062"/>
    <cellStyle name="Vejica 2 2 4 4 3 6" xfId="10346"/>
    <cellStyle name="Vejica 2 2 4 4 3 6 2" xfId="24504"/>
    <cellStyle name="Vejica 2 2 4 4 3 7" xfId="14572"/>
    <cellStyle name="Vejica 2 2 4 4 3 7 2" xfId="28730"/>
    <cellStyle name="Vejica 2 2 4 4 3 8" xfId="18830"/>
    <cellStyle name="Vejica 2 2 4 4 3 9" xfId="4675"/>
    <cellStyle name="Vejica 2 2 4 4 4" xfId="803"/>
    <cellStyle name="Vejica 2 2 4 4 4 2" xfId="3619"/>
    <cellStyle name="Vejica 2 2 4 4 4 2 2" xfId="13514"/>
    <cellStyle name="Vejica 2 2 4 4 4 2 2 2" xfId="27672"/>
    <cellStyle name="Vejica 2 2 4 4 4 2 3" xfId="17740"/>
    <cellStyle name="Vejica 2 2 4 4 4 2 3 2" xfId="31898"/>
    <cellStyle name="Vejica 2 2 4 4 4 2 4" xfId="21998"/>
    <cellStyle name="Vejica 2 2 4 4 4 2 5" xfId="9288"/>
    <cellStyle name="Vejica 2 2 4 4 4 3" xfId="2211"/>
    <cellStyle name="Vejica 2 2 4 4 4 3 2" xfId="12106"/>
    <cellStyle name="Vejica 2 2 4 4 4 3 2 2" xfId="26264"/>
    <cellStyle name="Vejica 2 2 4 4 4 3 3" xfId="16332"/>
    <cellStyle name="Vejica 2 2 4 4 4 3 3 2" xfId="30490"/>
    <cellStyle name="Vejica 2 2 4 4 4 3 4" xfId="20590"/>
    <cellStyle name="Vejica 2 2 4 4 4 3 5" xfId="7880"/>
    <cellStyle name="Vejica 2 2 4 4 4 4" xfId="6472"/>
    <cellStyle name="Vejica 2 2 4 4 4 4 2" xfId="23414"/>
    <cellStyle name="Vejica 2 2 4 4 4 5" xfId="10698"/>
    <cellStyle name="Vejica 2 2 4 4 4 5 2" xfId="24856"/>
    <cellStyle name="Vejica 2 2 4 4 4 6" xfId="14924"/>
    <cellStyle name="Vejica 2 2 4 4 4 6 2" xfId="29082"/>
    <cellStyle name="Vejica 2 2 4 4 4 7" xfId="19182"/>
    <cellStyle name="Vejica 2 2 4 4 4 8" xfId="5027"/>
    <cellStyle name="Vejica 2 2 4 4 4 9" xfId="33338"/>
    <cellStyle name="Vejica 2 2 4 4 5" xfId="2883"/>
    <cellStyle name="Vejica 2 2 4 4 5 2" xfId="12778"/>
    <cellStyle name="Vejica 2 2 4 4 5 2 2" xfId="26936"/>
    <cellStyle name="Vejica 2 2 4 4 5 3" xfId="17004"/>
    <cellStyle name="Vejica 2 2 4 4 5 3 2" xfId="31162"/>
    <cellStyle name="Vejica 2 2 4 4 5 4" xfId="21262"/>
    <cellStyle name="Vejica 2 2 4 4 5 5" xfId="8552"/>
    <cellStyle name="Vejica 2 2 4 4 6" xfId="1475"/>
    <cellStyle name="Vejica 2 2 4 4 6 2" xfId="11370"/>
    <cellStyle name="Vejica 2 2 4 4 6 2 2" xfId="25528"/>
    <cellStyle name="Vejica 2 2 4 4 6 3" xfId="15596"/>
    <cellStyle name="Vejica 2 2 4 4 6 3 2" xfId="29754"/>
    <cellStyle name="Vejica 2 2 4 4 6 4" xfId="19854"/>
    <cellStyle name="Vejica 2 2 4 4 6 5" xfId="7144"/>
    <cellStyle name="Vejica 2 2 4 4 7" xfId="5768"/>
    <cellStyle name="Vejica 2 2 4 4 7 2" xfId="22710"/>
    <cellStyle name="Vejica 2 2 4 4 8" xfId="9994"/>
    <cellStyle name="Vejica 2 2 4 4 8 2" xfId="24152"/>
    <cellStyle name="Vejica 2 2 4 4 9" xfId="14220"/>
    <cellStyle name="Vejica 2 2 4 4 9 2" xfId="28378"/>
    <cellStyle name="Vejica 2 2 4 5" xfId="160"/>
    <cellStyle name="Vejica 2 2 4 5 10" xfId="4385"/>
    <cellStyle name="Vejica 2 2 4 5 11" xfId="32696"/>
    <cellStyle name="Vejica 2 2 4 5 2" xfId="545"/>
    <cellStyle name="Vejica 2 2 4 5 2 10" xfId="33080"/>
    <cellStyle name="Vejica 2 2 4 5 2 2" xfId="1249"/>
    <cellStyle name="Vejica 2 2 4 5 2 2 2" xfId="4065"/>
    <cellStyle name="Vejica 2 2 4 5 2 2 2 2" xfId="13960"/>
    <cellStyle name="Vejica 2 2 4 5 2 2 2 2 2" xfId="28118"/>
    <cellStyle name="Vejica 2 2 4 5 2 2 2 3" xfId="18186"/>
    <cellStyle name="Vejica 2 2 4 5 2 2 2 3 2" xfId="32344"/>
    <cellStyle name="Vejica 2 2 4 5 2 2 2 4" xfId="22444"/>
    <cellStyle name="Vejica 2 2 4 5 2 2 2 5" xfId="9734"/>
    <cellStyle name="Vejica 2 2 4 5 2 2 3" xfId="2657"/>
    <cellStyle name="Vejica 2 2 4 5 2 2 3 2" xfId="12552"/>
    <cellStyle name="Vejica 2 2 4 5 2 2 3 2 2" xfId="26710"/>
    <cellStyle name="Vejica 2 2 4 5 2 2 3 3" xfId="16778"/>
    <cellStyle name="Vejica 2 2 4 5 2 2 3 3 2" xfId="30936"/>
    <cellStyle name="Vejica 2 2 4 5 2 2 3 4" xfId="21036"/>
    <cellStyle name="Vejica 2 2 4 5 2 2 3 5" xfId="8326"/>
    <cellStyle name="Vejica 2 2 4 5 2 2 4" xfId="6918"/>
    <cellStyle name="Vejica 2 2 4 5 2 2 4 2" xfId="23860"/>
    <cellStyle name="Vejica 2 2 4 5 2 2 5" xfId="11144"/>
    <cellStyle name="Vejica 2 2 4 5 2 2 5 2" xfId="25302"/>
    <cellStyle name="Vejica 2 2 4 5 2 2 6" xfId="15370"/>
    <cellStyle name="Vejica 2 2 4 5 2 2 6 2" xfId="29528"/>
    <cellStyle name="Vejica 2 2 4 5 2 2 7" xfId="19628"/>
    <cellStyle name="Vejica 2 2 4 5 2 2 8" xfId="5473"/>
    <cellStyle name="Vejica 2 2 4 5 2 2 9" xfId="33784"/>
    <cellStyle name="Vejica 2 2 4 5 2 3" xfId="3361"/>
    <cellStyle name="Vejica 2 2 4 5 2 3 2" xfId="13256"/>
    <cellStyle name="Vejica 2 2 4 5 2 3 2 2" xfId="27414"/>
    <cellStyle name="Vejica 2 2 4 5 2 3 3" xfId="17482"/>
    <cellStyle name="Vejica 2 2 4 5 2 3 3 2" xfId="31640"/>
    <cellStyle name="Vejica 2 2 4 5 2 3 4" xfId="21740"/>
    <cellStyle name="Vejica 2 2 4 5 2 3 5" xfId="9030"/>
    <cellStyle name="Vejica 2 2 4 5 2 4" xfId="1953"/>
    <cellStyle name="Vejica 2 2 4 5 2 4 2" xfId="11848"/>
    <cellStyle name="Vejica 2 2 4 5 2 4 2 2" xfId="26006"/>
    <cellStyle name="Vejica 2 2 4 5 2 4 3" xfId="16074"/>
    <cellStyle name="Vejica 2 2 4 5 2 4 3 2" xfId="30232"/>
    <cellStyle name="Vejica 2 2 4 5 2 4 4" xfId="20332"/>
    <cellStyle name="Vejica 2 2 4 5 2 4 5" xfId="7622"/>
    <cellStyle name="Vejica 2 2 4 5 2 5" xfId="6214"/>
    <cellStyle name="Vejica 2 2 4 5 2 5 2" xfId="23156"/>
    <cellStyle name="Vejica 2 2 4 5 2 6" xfId="10440"/>
    <cellStyle name="Vejica 2 2 4 5 2 6 2" xfId="24598"/>
    <cellStyle name="Vejica 2 2 4 5 2 7" xfId="14666"/>
    <cellStyle name="Vejica 2 2 4 5 2 7 2" xfId="28824"/>
    <cellStyle name="Vejica 2 2 4 5 2 8" xfId="18924"/>
    <cellStyle name="Vejica 2 2 4 5 2 9" xfId="4769"/>
    <cellStyle name="Vejica 2 2 4 5 3" xfId="897"/>
    <cellStyle name="Vejica 2 2 4 5 3 2" xfId="3713"/>
    <cellStyle name="Vejica 2 2 4 5 3 2 2" xfId="13608"/>
    <cellStyle name="Vejica 2 2 4 5 3 2 2 2" xfId="27766"/>
    <cellStyle name="Vejica 2 2 4 5 3 2 3" xfId="17834"/>
    <cellStyle name="Vejica 2 2 4 5 3 2 3 2" xfId="31992"/>
    <cellStyle name="Vejica 2 2 4 5 3 2 4" xfId="22092"/>
    <cellStyle name="Vejica 2 2 4 5 3 2 5" xfId="9382"/>
    <cellStyle name="Vejica 2 2 4 5 3 3" xfId="2305"/>
    <cellStyle name="Vejica 2 2 4 5 3 3 2" xfId="12200"/>
    <cellStyle name="Vejica 2 2 4 5 3 3 2 2" xfId="26358"/>
    <cellStyle name="Vejica 2 2 4 5 3 3 3" xfId="16426"/>
    <cellStyle name="Vejica 2 2 4 5 3 3 3 2" xfId="30584"/>
    <cellStyle name="Vejica 2 2 4 5 3 3 4" xfId="20684"/>
    <cellStyle name="Vejica 2 2 4 5 3 3 5" xfId="7974"/>
    <cellStyle name="Vejica 2 2 4 5 3 4" xfId="6566"/>
    <cellStyle name="Vejica 2 2 4 5 3 4 2" xfId="23508"/>
    <cellStyle name="Vejica 2 2 4 5 3 5" xfId="10792"/>
    <cellStyle name="Vejica 2 2 4 5 3 5 2" xfId="24950"/>
    <cellStyle name="Vejica 2 2 4 5 3 6" xfId="15018"/>
    <cellStyle name="Vejica 2 2 4 5 3 6 2" xfId="29176"/>
    <cellStyle name="Vejica 2 2 4 5 3 7" xfId="19276"/>
    <cellStyle name="Vejica 2 2 4 5 3 8" xfId="5121"/>
    <cellStyle name="Vejica 2 2 4 5 3 9" xfId="33432"/>
    <cellStyle name="Vejica 2 2 4 5 4" xfId="2977"/>
    <cellStyle name="Vejica 2 2 4 5 4 2" xfId="12872"/>
    <cellStyle name="Vejica 2 2 4 5 4 2 2" xfId="27030"/>
    <cellStyle name="Vejica 2 2 4 5 4 3" xfId="17098"/>
    <cellStyle name="Vejica 2 2 4 5 4 3 2" xfId="31256"/>
    <cellStyle name="Vejica 2 2 4 5 4 4" xfId="21356"/>
    <cellStyle name="Vejica 2 2 4 5 4 5" xfId="8646"/>
    <cellStyle name="Vejica 2 2 4 5 5" xfId="1569"/>
    <cellStyle name="Vejica 2 2 4 5 5 2" xfId="11464"/>
    <cellStyle name="Vejica 2 2 4 5 5 2 2" xfId="25622"/>
    <cellStyle name="Vejica 2 2 4 5 5 3" xfId="15690"/>
    <cellStyle name="Vejica 2 2 4 5 5 3 2" xfId="29848"/>
    <cellStyle name="Vejica 2 2 4 5 5 4" xfId="19948"/>
    <cellStyle name="Vejica 2 2 4 5 5 5" xfId="7238"/>
    <cellStyle name="Vejica 2 2 4 5 6" xfId="5830"/>
    <cellStyle name="Vejica 2 2 4 5 6 2" xfId="22772"/>
    <cellStyle name="Vejica 2 2 4 5 7" xfId="10056"/>
    <cellStyle name="Vejica 2 2 4 5 7 2" xfId="24214"/>
    <cellStyle name="Vejica 2 2 4 5 8" xfId="14282"/>
    <cellStyle name="Vejica 2 2 4 5 8 2" xfId="28440"/>
    <cellStyle name="Vejica 2 2 4 5 9" xfId="18540"/>
    <cellStyle name="Vejica 2 2 4 6" xfId="192"/>
    <cellStyle name="Vejica 2 2 4 6 10" xfId="4417"/>
    <cellStyle name="Vejica 2 2 4 6 11" xfId="32728"/>
    <cellStyle name="Vejica 2 2 4 6 2" xfId="417"/>
    <cellStyle name="Vejica 2 2 4 6 2 10" xfId="32952"/>
    <cellStyle name="Vejica 2 2 4 6 2 2" xfId="1121"/>
    <cellStyle name="Vejica 2 2 4 6 2 2 2" xfId="3937"/>
    <cellStyle name="Vejica 2 2 4 6 2 2 2 2" xfId="13832"/>
    <cellStyle name="Vejica 2 2 4 6 2 2 2 2 2" xfId="27990"/>
    <cellStyle name="Vejica 2 2 4 6 2 2 2 3" xfId="18058"/>
    <cellStyle name="Vejica 2 2 4 6 2 2 2 3 2" xfId="32216"/>
    <cellStyle name="Vejica 2 2 4 6 2 2 2 4" xfId="22316"/>
    <cellStyle name="Vejica 2 2 4 6 2 2 2 5" xfId="9606"/>
    <cellStyle name="Vejica 2 2 4 6 2 2 3" xfId="2529"/>
    <cellStyle name="Vejica 2 2 4 6 2 2 3 2" xfId="12424"/>
    <cellStyle name="Vejica 2 2 4 6 2 2 3 2 2" xfId="26582"/>
    <cellStyle name="Vejica 2 2 4 6 2 2 3 3" xfId="16650"/>
    <cellStyle name="Vejica 2 2 4 6 2 2 3 3 2" xfId="30808"/>
    <cellStyle name="Vejica 2 2 4 6 2 2 3 4" xfId="20908"/>
    <cellStyle name="Vejica 2 2 4 6 2 2 3 5" xfId="8198"/>
    <cellStyle name="Vejica 2 2 4 6 2 2 4" xfId="6790"/>
    <cellStyle name="Vejica 2 2 4 6 2 2 4 2" xfId="23732"/>
    <cellStyle name="Vejica 2 2 4 6 2 2 5" xfId="11016"/>
    <cellStyle name="Vejica 2 2 4 6 2 2 5 2" xfId="25174"/>
    <cellStyle name="Vejica 2 2 4 6 2 2 6" xfId="15242"/>
    <cellStyle name="Vejica 2 2 4 6 2 2 6 2" xfId="29400"/>
    <cellStyle name="Vejica 2 2 4 6 2 2 7" xfId="19500"/>
    <cellStyle name="Vejica 2 2 4 6 2 2 8" xfId="5345"/>
    <cellStyle name="Vejica 2 2 4 6 2 2 9" xfId="33656"/>
    <cellStyle name="Vejica 2 2 4 6 2 3" xfId="3233"/>
    <cellStyle name="Vejica 2 2 4 6 2 3 2" xfId="13128"/>
    <cellStyle name="Vejica 2 2 4 6 2 3 2 2" xfId="27286"/>
    <cellStyle name="Vejica 2 2 4 6 2 3 3" xfId="17354"/>
    <cellStyle name="Vejica 2 2 4 6 2 3 3 2" xfId="31512"/>
    <cellStyle name="Vejica 2 2 4 6 2 3 4" xfId="21612"/>
    <cellStyle name="Vejica 2 2 4 6 2 3 5" xfId="8902"/>
    <cellStyle name="Vejica 2 2 4 6 2 4" xfId="1825"/>
    <cellStyle name="Vejica 2 2 4 6 2 4 2" xfId="11720"/>
    <cellStyle name="Vejica 2 2 4 6 2 4 2 2" xfId="25878"/>
    <cellStyle name="Vejica 2 2 4 6 2 4 3" xfId="15946"/>
    <cellStyle name="Vejica 2 2 4 6 2 4 3 2" xfId="30104"/>
    <cellStyle name="Vejica 2 2 4 6 2 4 4" xfId="20204"/>
    <cellStyle name="Vejica 2 2 4 6 2 4 5" xfId="7494"/>
    <cellStyle name="Vejica 2 2 4 6 2 5" xfId="6086"/>
    <cellStyle name="Vejica 2 2 4 6 2 5 2" xfId="23028"/>
    <cellStyle name="Vejica 2 2 4 6 2 6" xfId="10312"/>
    <cellStyle name="Vejica 2 2 4 6 2 6 2" xfId="24470"/>
    <cellStyle name="Vejica 2 2 4 6 2 7" xfId="14538"/>
    <cellStyle name="Vejica 2 2 4 6 2 7 2" xfId="28696"/>
    <cellStyle name="Vejica 2 2 4 6 2 8" xfId="18796"/>
    <cellStyle name="Vejica 2 2 4 6 2 9" xfId="4641"/>
    <cellStyle name="Vejica 2 2 4 6 3" xfId="769"/>
    <cellStyle name="Vejica 2 2 4 6 3 2" xfId="3585"/>
    <cellStyle name="Vejica 2 2 4 6 3 2 2" xfId="13480"/>
    <cellStyle name="Vejica 2 2 4 6 3 2 2 2" xfId="27638"/>
    <cellStyle name="Vejica 2 2 4 6 3 2 3" xfId="17706"/>
    <cellStyle name="Vejica 2 2 4 6 3 2 3 2" xfId="31864"/>
    <cellStyle name="Vejica 2 2 4 6 3 2 4" xfId="21964"/>
    <cellStyle name="Vejica 2 2 4 6 3 2 5" xfId="9254"/>
    <cellStyle name="Vejica 2 2 4 6 3 3" xfId="2177"/>
    <cellStyle name="Vejica 2 2 4 6 3 3 2" xfId="12072"/>
    <cellStyle name="Vejica 2 2 4 6 3 3 2 2" xfId="26230"/>
    <cellStyle name="Vejica 2 2 4 6 3 3 3" xfId="16298"/>
    <cellStyle name="Vejica 2 2 4 6 3 3 3 2" xfId="30456"/>
    <cellStyle name="Vejica 2 2 4 6 3 3 4" xfId="20556"/>
    <cellStyle name="Vejica 2 2 4 6 3 3 5" xfId="7846"/>
    <cellStyle name="Vejica 2 2 4 6 3 4" xfId="6438"/>
    <cellStyle name="Vejica 2 2 4 6 3 4 2" xfId="23380"/>
    <cellStyle name="Vejica 2 2 4 6 3 5" xfId="10664"/>
    <cellStyle name="Vejica 2 2 4 6 3 5 2" xfId="24822"/>
    <cellStyle name="Vejica 2 2 4 6 3 6" xfId="14890"/>
    <cellStyle name="Vejica 2 2 4 6 3 6 2" xfId="29048"/>
    <cellStyle name="Vejica 2 2 4 6 3 7" xfId="19148"/>
    <cellStyle name="Vejica 2 2 4 6 3 8" xfId="4993"/>
    <cellStyle name="Vejica 2 2 4 6 3 9" xfId="33304"/>
    <cellStyle name="Vejica 2 2 4 6 4" xfId="3009"/>
    <cellStyle name="Vejica 2 2 4 6 4 2" xfId="12904"/>
    <cellStyle name="Vejica 2 2 4 6 4 2 2" xfId="27062"/>
    <cellStyle name="Vejica 2 2 4 6 4 3" xfId="17130"/>
    <cellStyle name="Vejica 2 2 4 6 4 3 2" xfId="31288"/>
    <cellStyle name="Vejica 2 2 4 6 4 4" xfId="21388"/>
    <cellStyle name="Vejica 2 2 4 6 4 5" xfId="8678"/>
    <cellStyle name="Vejica 2 2 4 6 5" xfId="1601"/>
    <cellStyle name="Vejica 2 2 4 6 5 2" xfId="11496"/>
    <cellStyle name="Vejica 2 2 4 6 5 2 2" xfId="25654"/>
    <cellStyle name="Vejica 2 2 4 6 5 3" xfId="15722"/>
    <cellStyle name="Vejica 2 2 4 6 5 3 2" xfId="29880"/>
    <cellStyle name="Vejica 2 2 4 6 5 4" xfId="19980"/>
    <cellStyle name="Vejica 2 2 4 6 5 5" xfId="7270"/>
    <cellStyle name="Vejica 2 2 4 6 6" xfId="5862"/>
    <cellStyle name="Vejica 2 2 4 6 6 2" xfId="22804"/>
    <cellStyle name="Vejica 2 2 4 6 7" xfId="10088"/>
    <cellStyle name="Vejica 2 2 4 6 7 2" xfId="24246"/>
    <cellStyle name="Vejica 2 2 4 6 8" xfId="14314"/>
    <cellStyle name="Vejica 2 2 4 6 8 2" xfId="28472"/>
    <cellStyle name="Vejica 2 2 4 6 9" xfId="18572"/>
    <cellStyle name="Vejica 2 2 4 7" xfId="343"/>
    <cellStyle name="Vejica 2 2 4 7 10" xfId="4567"/>
    <cellStyle name="Vejica 2 2 4 7 11" xfId="32878"/>
    <cellStyle name="Vejica 2 2 4 7 2" xfId="695"/>
    <cellStyle name="Vejica 2 2 4 7 2 10" xfId="33230"/>
    <cellStyle name="Vejica 2 2 4 7 2 2" xfId="1399"/>
    <cellStyle name="Vejica 2 2 4 7 2 2 2" xfId="4215"/>
    <cellStyle name="Vejica 2 2 4 7 2 2 2 2" xfId="14110"/>
    <cellStyle name="Vejica 2 2 4 7 2 2 2 2 2" xfId="28268"/>
    <cellStyle name="Vejica 2 2 4 7 2 2 2 3" xfId="18336"/>
    <cellStyle name="Vejica 2 2 4 7 2 2 2 3 2" xfId="32494"/>
    <cellStyle name="Vejica 2 2 4 7 2 2 2 4" xfId="22594"/>
    <cellStyle name="Vejica 2 2 4 7 2 2 2 5" xfId="9884"/>
    <cellStyle name="Vejica 2 2 4 7 2 2 3" xfId="2807"/>
    <cellStyle name="Vejica 2 2 4 7 2 2 3 2" xfId="12702"/>
    <cellStyle name="Vejica 2 2 4 7 2 2 3 2 2" xfId="26860"/>
    <cellStyle name="Vejica 2 2 4 7 2 2 3 3" xfId="16928"/>
    <cellStyle name="Vejica 2 2 4 7 2 2 3 3 2" xfId="31086"/>
    <cellStyle name="Vejica 2 2 4 7 2 2 3 4" xfId="21186"/>
    <cellStyle name="Vejica 2 2 4 7 2 2 3 5" xfId="8476"/>
    <cellStyle name="Vejica 2 2 4 7 2 2 4" xfId="7068"/>
    <cellStyle name="Vejica 2 2 4 7 2 2 4 2" xfId="24010"/>
    <cellStyle name="Vejica 2 2 4 7 2 2 5" xfId="11294"/>
    <cellStyle name="Vejica 2 2 4 7 2 2 5 2" xfId="25452"/>
    <cellStyle name="Vejica 2 2 4 7 2 2 6" xfId="15520"/>
    <cellStyle name="Vejica 2 2 4 7 2 2 6 2" xfId="29678"/>
    <cellStyle name="Vejica 2 2 4 7 2 2 7" xfId="19778"/>
    <cellStyle name="Vejica 2 2 4 7 2 2 8" xfId="5623"/>
    <cellStyle name="Vejica 2 2 4 7 2 2 9" xfId="33934"/>
    <cellStyle name="Vejica 2 2 4 7 2 3" xfId="3511"/>
    <cellStyle name="Vejica 2 2 4 7 2 3 2" xfId="13406"/>
    <cellStyle name="Vejica 2 2 4 7 2 3 2 2" xfId="27564"/>
    <cellStyle name="Vejica 2 2 4 7 2 3 3" xfId="17632"/>
    <cellStyle name="Vejica 2 2 4 7 2 3 3 2" xfId="31790"/>
    <cellStyle name="Vejica 2 2 4 7 2 3 4" xfId="21890"/>
    <cellStyle name="Vejica 2 2 4 7 2 3 5" xfId="9180"/>
    <cellStyle name="Vejica 2 2 4 7 2 4" xfId="2103"/>
    <cellStyle name="Vejica 2 2 4 7 2 4 2" xfId="11998"/>
    <cellStyle name="Vejica 2 2 4 7 2 4 2 2" xfId="26156"/>
    <cellStyle name="Vejica 2 2 4 7 2 4 3" xfId="16224"/>
    <cellStyle name="Vejica 2 2 4 7 2 4 3 2" xfId="30382"/>
    <cellStyle name="Vejica 2 2 4 7 2 4 4" xfId="20482"/>
    <cellStyle name="Vejica 2 2 4 7 2 4 5" xfId="7772"/>
    <cellStyle name="Vejica 2 2 4 7 2 5" xfId="6364"/>
    <cellStyle name="Vejica 2 2 4 7 2 5 2" xfId="23306"/>
    <cellStyle name="Vejica 2 2 4 7 2 6" xfId="10590"/>
    <cellStyle name="Vejica 2 2 4 7 2 6 2" xfId="24748"/>
    <cellStyle name="Vejica 2 2 4 7 2 7" xfId="14816"/>
    <cellStyle name="Vejica 2 2 4 7 2 7 2" xfId="28974"/>
    <cellStyle name="Vejica 2 2 4 7 2 8" xfId="19074"/>
    <cellStyle name="Vejica 2 2 4 7 2 9" xfId="4919"/>
    <cellStyle name="Vejica 2 2 4 7 3" xfId="1047"/>
    <cellStyle name="Vejica 2 2 4 7 3 2" xfId="3863"/>
    <cellStyle name="Vejica 2 2 4 7 3 2 2" xfId="13758"/>
    <cellStyle name="Vejica 2 2 4 7 3 2 2 2" xfId="27916"/>
    <cellStyle name="Vejica 2 2 4 7 3 2 3" xfId="17984"/>
    <cellStyle name="Vejica 2 2 4 7 3 2 3 2" xfId="32142"/>
    <cellStyle name="Vejica 2 2 4 7 3 2 4" xfId="22242"/>
    <cellStyle name="Vejica 2 2 4 7 3 2 5" xfId="9532"/>
    <cellStyle name="Vejica 2 2 4 7 3 3" xfId="2455"/>
    <cellStyle name="Vejica 2 2 4 7 3 3 2" xfId="12350"/>
    <cellStyle name="Vejica 2 2 4 7 3 3 2 2" xfId="26508"/>
    <cellStyle name="Vejica 2 2 4 7 3 3 3" xfId="16576"/>
    <cellStyle name="Vejica 2 2 4 7 3 3 3 2" xfId="30734"/>
    <cellStyle name="Vejica 2 2 4 7 3 3 4" xfId="20834"/>
    <cellStyle name="Vejica 2 2 4 7 3 3 5" xfId="8124"/>
    <cellStyle name="Vejica 2 2 4 7 3 4" xfId="6716"/>
    <cellStyle name="Vejica 2 2 4 7 3 4 2" xfId="23658"/>
    <cellStyle name="Vejica 2 2 4 7 3 5" xfId="10942"/>
    <cellStyle name="Vejica 2 2 4 7 3 5 2" xfId="25100"/>
    <cellStyle name="Vejica 2 2 4 7 3 6" xfId="15168"/>
    <cellStyle name="Vejica 2 2 4 7 3 6 2" xfId="29326"/>
    <cellStyle name="Vejica 2 2 4 7 3 7" xfId="19426"/>
    <cellStyle name="Vejica 2 2 4 7 3 8" xfId="5271"/>
    <cellStyle name="Vejica 2 2 4 7 3 9" xfId="33582"/>
    <cellStyle name="Vejica 2 2 4 7 4" xfId="3159"/>
    <cellStyle name="Vejica 2 2 4 7 4 2" xfId="13054"/>
    <cellStyle name="Vejica 2 2 4 7 4 2 2" xfId="27212"/>
    <cellStyle name="Vejica 2 2 4 7 4 3" xfId="17280"/>
    <cellStyle name="Vejica 2 2 4 7 4 3 2" xfId="31438"/>
    <cellStyle name="Vejica 2 2 4 7 4 4" xfId="21538"/>
    <cellStyle name="Vejica 2 2 4 7 4 5" xfId="8828"/>
    <cellStyle name="Vejica 2 2 4 7 5" xfId="1751"/>
    <cellStyle name="Vejica 2 2 4 7 5 2" xfId="11646"/>
    <cellStyle name="Vejica 2 2 4 7 5 2 2" xfId="25804"/>
    <cellStyle name="Vejica 2 2 4 7 5 3" xfId="15872"/>
    <cellStyle name="Vejica 2 2 4 7 5 3 2" xfId="30030"/>
    <cellStyle name="Vejica 2 2 4 7 5 4" xfId="20130"/>
    <cellStyle name="Vejica 2 2 4 7 5 5" xfId="7420"/>
    <cellStyle name="Vejica 2 2 4 7 6" xfId="6012"/>
    <cellStyle name="Vejica 2 2 4 7 6 2" xfId="22954"/>
    <cellStyle name="Vejica 2 2 4 7 7" xfId="10238"/>
    <cellStyle name="Vejica 2 2 4 7 7 2" xfId="24396"/>
    <cellStyle name="Vejica 2 2 4 7 8" xfId="14464"/>
    <cellStyle name="Vejica 2 2 4 7 8 2" xfId="28622"/>
    <cellStyle name="Vejica 2 2 4 7 9" xfId="18722"/>
    <cellStyle name="Vejica 2 2 4 8" xfId="385"/>
    <cellStyle name="Vejica 2 2 4 8 10" xfId="32920"/>
    <cellStyle name="Vejica 2 2 4 8 2" xfId="1089"/>
    <cellStyle name="Vejica 2 2 4 8 2 2" xfId="3905"/>
    <cellStyle name="Vejica 2 2 4 8 2 2 2" xfId="13800"/>
    <cellStyle name="Vejica 2 2 4 8 2 2 2 2" xfId="27958"/>
    <cellStyle name="Vejica 2 2 4 8 2 2 3" xfId="18026"/>
    <cellStyle name="Vejica 2 2 4 8 2 2 3 2" xfId="32184"/>
    <cellStyle name="Vejica 2 2 4 8 2 2 4" xfId="22284"/>
    <cellStyle name="Vejica 2 2 4 8 2 2 5" xfId="9574"/>
    <cellStyle name="Vejica 2 2 4 8 2 3" xfId="2497"/>
    <cellStyle name="Vejica 2 2 4 8 2 3 2" xfId="12392"/>
    <cellStyle name="Vejica 2 2 4 8 2 3 2 2" xfId="26550"/>
    <cellStyle name="Vejica 2 2 4 8 2 3 3" xfId="16618"/>
    <cellStyle name="Vejica 2 2 4 8 2 3 3 2" xfId="30776"/>
    <cellStyle name="Vejica 2 2 4 8 2 3 4" xfId="20876"/>
    <cellStyle name="Vejica 2 2 4 8 2 3 5" xfId="8166"/>
    <cellStyle name="Vejica 2 2 4 8 2 4" xfId="6758"/>
    <cellStyle name="Vejica 2 2 4 8 2 4 2" xfId="23700"/>
    <cellStyle name="Vejica 2 2 4 8 2 5" xfId="10984"/>
    <cellStyle name="Vejica 2 2 4 8 2 5 2" xfId="25142"/>
    <cellStyle name="Vejica 2 2 4 8 2 6" xfId="15210"/>
    <cellStyle name="Vejica 2 2 4 8 2 6 2" xfId="29368"/>
    <cellStyle name="Vejica 2 2 4 8 2 7" xfId="19468"/>
    <cellStyle name="Vejica 2 2 4 8 2 8" xfId="5313"/>
    <cellStyle name="Vejica 2 2 4 8 2 9" xfId="33624"/>
    <cellStyle name="Vejica 2 2 4 8 3" xfId="3201"/>
    <cellStyle name="Vejica 2 2 4 8 3 2" xfId="13096"/>
    <cellStyle name="Vejica 2 2 4 8 3 2 2" xfId="27254"/>
    <cellStyle name="Vejica 2 2 4 8 3 3" xfId="17322"/>
    <cellStyle name="Vejica 2 2 4 8 3 3 2" xfId="31480"/>
    <cellStyle name="Vejica 2 2 4 8 3 4" xfId="21580"/>
    <cellStyle name="Vejica 2 2 4 8 3 5" xfId="8870"/>
    <cellStyle name="Vejica 2 2 4 8 4" xfId="1793"/>
    <cellStyle name="Vejica 2 2 4 8 4 2" xfId="11688"/>
    <cellStyle name="Vejica 2 2 4 8 4 2 2" xfId="25846"/>
    <cellStyle name="Vejica 2 2 4 8 4 3" xfId="15914"/>
    <cellStyle name="Vejica 2 2 4 8 4 3 2" xfId="30072"/>
    <cellStyle name="Vejica 2 2 4 8 4 4" xfId="20172"/>
    <cellStyle name="Vejica 2 2 4 8 4 5" xfId="7462"/>
    <cellStyle name="Vejica 2 2 4 8 5" xfId="6054"/>
    <cellStyle name="Vejica 2 2 4 8 5 2" xfId="22996"/>
    <cellStyle name="Vejica 2 2 4 8 6" xfId="10280"/>
    <cellStyle name="Vejica 2 2 4 8 6 2" xfId="24438"/>
    <cellStyle name="Vejica 2 2 4 8 7" xfId="14506"/>
    <cellStyle name="Vejica 2 2 4 8 7 2" xfId="28664"/>
    <cellStyle name="Vejica 2 2 4 8 8" xfId="18764"/>
    <cellStyle name="Vejica 2 2 4 8 9" xfId="4609"/>
    <cellStyle name="Vejica 2 2 4 9" xfId="737"/>
    <cellStyle name="Vejica 2 2 4 9 2" xfId="3553"/>
    <cellStyle name="Vejica 2 2 4 9 2 2" xfId="13448"/>
    <cellStyle name="Vejica 2 2 4 9 2 2 2" xfId="27606"/>
    <cellStyle name="Vejica 2 2 4 9 2 3" xfId="17674"/>
    <cellStyle name="Vejica 2 2 4 9 2 3 2" xfId="31832"/>
    <cellStyle name="Vejica 2 2 4 9 2 4" xfId="21932"/>
    <cellStyle name="Vejica 2 2 4 9 2 5" xfId="9222"/>
    <cellStyle name="Vejica 2 2 4 9 3" xfId="2145"/>
    <cellStyle name="Vejica 2 2 4 9 3 2" xfId="12040"/>
    <cellStyle name="Vejica 2 2 4 9 3 2 2" xfId="26198"/>
    <cellStyle name="Vejica 2 2 4 9 3 3" xfId="16266"/>
    <cellStyle name="Vejica 2 2 4 9 3 3 2" xfId="30424"/>
    <cellStyle name="Vejica 2 2 4 9 3 4" xfId="20524"/>
    <cellStyle name="Vejica 2 2 4 9 3 5" xfId="7814"/>
    <cellStyle name="Vejica 2 2 4 9 4" xfId="6406"/>
    <cellStyle name="Vejica 2 2 4 9 4 2" xfId="23348"/>
    <cellStyle name="Vejica 2 2 4 9 5" xfId="10632"/>
    <cellStyle name="Vejica 2 2 4 9 5 2" xfId="24790"/>
    <cellStyle name="Vejica 2 2 4 9 6" xfId="14858"/>
    <cellStyle name="Vejica 2 2 4 9 6 2" xfId="29016"/>
    <cellStyle name="Vejica 2 2 4 9 7" xfId="19116"/>
    <cellStyle name="Vejica 2 2 4 9 8" xfId="4961"/>
    <cellStyle name="Vejica 2 2 4 9 9" xfId="33272"/>
    <cellStyle name="Vejica 2 2 5" xfId="82"/>
    <cellStyle name="Vejica 2 2 5 10" xfId="14172"/>
    <cellStyle name="Vejica 2 2 5 10 2" xfId="28330"/>
    <cellStyle name="Vejica 2 2 5 11" xfId="18430"/>
    <cellStyle name="Vejica 2 2 5 12" xfId="4307"/>
    <cellStyle name="Vejica 2 2 5 13" xfId="32618"/>
    <cellStyle name="Vejica 2 2 5 2" xfId="242"/>
    <cellStyle name="Vejica 2 2 5 2 10" xfId="4467"/>
    <cellStyle name="Vejica 2 2 5 2 11" xfId="32778"/>
    <cellStyle name="Vejica 2 2 5 2 2" xfId="595"/>
    <cellStyle name="Vejica 2 2 5 2 2 10" xfId="33130"/>
    <cellStyle name="Vejica 2 2 5 2 2 2" xfId="1299"/>
    <cellStyle name="Vejica 2 2 5 2 2 2 2" xfId="4115"/>
    <cellStyle name="Vejica 2 2 5 2 2 2 2 2" xfId="14010"/>
    <cellStyle name="Vejica 2 2 5 2 2 2 2 2 2" xfId="28168"/>
    <cellStyle name="Vejica 2 2 5 2 2 2 2 3" xfId="18236"/>
    <cellStyle name="Vejica 2 2 5 2 2 2 2 3 2" xfId="32394"/>
    <cellStyle name="Vejica 2 2 5 2 2 2 2 4" xfId="22494"/>
    <cellStyle name="Vejica 2 2 5 2 2 2 2 5" xfId="9784"/>
    <cellStyle name="Vejica 2 2 5 2 2 2 3" xfId="2707"/>
    <cellStyle name="Vejica 2 2 5 2 2 2 3 2" xfId="12602"/>
    <cellStyle name="Vejica 2 2 5 2 2 2 3 2 2" xfId="26760"/>
    <cellStyle name="Vejica 2 2 5 2 2 2 3 3" xfId="16828"/>
    <cellStyle name="Vejica 2 2 5 2 2 2 3 3 2" xfId="30986"/>
    <cellStyle name="Vejica 2 2 5 2 2 2 3 4" xfId="21086"/>
    <cellStyle name="Vejica 2 2 5 2 2 2 3 5" xfId="8376"/>
    <cellStyle name="Vejica 2 2 5 2 2 2 4" xfId="6968"/>
    <cellStyle name="Vejica 2 2 5 2 2 2 4 2" xfId="23910"/>
    <cellStyle name="Vejica 2 2 5 2 2 2 5" xfId="11194"/>
    <cellStyle name="Vejica 2 2 5 2 2 2 5 2" xfId="25352"/>
    <cellStyle name="Vejica 2 2 5 2 2 2 6" xfId="15420"/>
    <cellStyle name="Vejica 2 2 5 2 2 2 6 2" xfId="29578"/>
    <cellStyle name="Vejica 2 2 5 2 2 2 7" xfId="19678"/>
    <cellStyle name="Vejica 2 2 5 2 2 2 8" xfId="5523"/>
    <cellStyle name="Vejica 2 2 5 2 2 2 9" xfId="33834"/>
    <cellStyle name="Vejica 2 2 5 2 2 3" xfId="3411"/>
    <cellStyle name="Vejica 2 2 5 2 2 3 2" xfId="13306"/>
    <cellStyle name="Vejica 2 2 5 2 2 3 2 2" xfId="27464"/>
    <cellStyle name="Vejica 2 2 5 2 2 3 3" xfId="17532"/>
    <cellStyle name="Vejica 2 2 5 2 2 3 3 2" xfId="31690"/>
    <cellStyle name="Vejica 2 2 5 2 2 3 4" xfId="21790"/>
    <cellStyle name="Vejica 2 2 5 2 2 3 5" xfId="9080"/>
    <cellStyle name="Vejica 2 2 5 2 2 4" xfId="2003"/>
    <cellStyle name="Vejica 2 2 5 2 2 4 2" xfId="11898"/>
    <cellStyle name="Vejica 2 2 5 2 2 4 2 2" xfId="26056"/>
    <cellStyle name="Vejica 2 2 5 2 2 4 3" xfId="16124"/>
    <cellStyle name="Vejica 2 2 5 2 2 4 3 2" xfId="30282"/>
    <cellStyle name="Vejica 2 2 5 2 2 4 4" xfId="20382"/>
    <cellStyle name="Vejica 2 2 5 2 2 4 5" xfId="7672"/>
    <cellStyle name="Vejica 2 2 5 2 2 5" xfId="6264"/>
    <cellStyle name="Vejica 2 2 5 2 2 5 2" xfId="23206"/>
    <cellStyle name="Vejica 2 2 5 2 2 6" xfId="10490"/>
    <cellStyle name="Vejica 2 2 5 2 2 6 2" xfId="24648"/>
    <cellStyle name="Vejica 2 2 5 2 2 7" xfId="14716"/>
    <cellStyle name="Vejica 2 2 5 2 2 7 2" xfId="28874"/>
    <cellStyle name="Vejica 2 2 5 2 2 8" xfId="18974"/>
    <cellStyle name="Vejica 2 2 5 2 2 9" xfId="4819"/>
    <cellStyle name="Vejica 2 2 5 2 3" xfId="947"/>
    <cellStyle name="Vejica 2 2 5 2 3 2" xfId="3763"/>
    <cellStyle name="Vejica 2 2 5 2 3 2 2" xfId="13658"/>
    <cellStyle name="Vejica 2 2 5 2 3 2 2 2" xfId="27816"/>
    <cellStyle name="Vejica 2 2 5 2 3 2 3" xfId="17884"/>
    <cellStyle name="Vejica 2 2 5 2 3 2 3 2" xfId="32042"/>
    <cellStyle name="Vejica 2 2 5 2 3 2 4" xfId="22142"/>
    <cellStyle name="Vejica 2 2 5 2 3 2 5" xfId="9432"/>
    <cellStyle name="Vejica 2 2 5 2 3 3" xfId="2355"/>
    <cellStyle name="Vejica 2 2 5 2 3 3 2" xfId="12250"/>
    <cellStyle name="Vejica 2 2 5 2 3 3 2 2" xfId="26408"/>
    <cellStyle name="Vejica 2 2 5 2 3 3 3" xfId="16476"/>
    <cellStyle name="Vejica 2 2 5 2 3 3 3 2" xfId="30634"/>
    <cellStyle name="Vejica 2 2 5 2 3 3 4" xfId="20734"/>
    <cellStyle name="Vejica 2 2 5 2 3 3 5" xfId="8024"/>
    <cellStyle name="Vejica 2 2 5 2 3 4" xfId="6616"/>
    <cellStyle name="Vejica 2 2 5 2 3 4 2" xfId="23558"/>
    <cellStyle name="Vejica 2 2 5 2 3 5" xfId="10842"/>
    <cellStyle name="Vejica 2 2 5 2 3 5 2" xfId="25000"/>
    <cellStyle name="Vejica 2 2 5 2 3 6" xfId="15068"/>
    <cellStyle name="Vejica 2 2 5 2 3 6 2" xfId="29226"/>
    <cellStyle name="Vejica 2 2 5 2 3 7" xfId="19326"/>
    <cellStyle name="Vejica 2 2 5 2 3 8" xfId="5171"/>
    <cellStyle name="Vejica 2 2 5 2 3 9" xfId="33482"/>
    <cellStyle name="Vejica 2 2 5 2 4" xfId="3059"/>
    <cellStyle name="Vejica 2 2 5 2 4 2" xfId="12954"/>
    <cellStyle name="Vejica 2 2 5 2 4 2 2" xfId="27112"/>
    <cellStyle name="Vejica 2 2 5 2 4 3" xfId="17180"/>
    <cellStyle name="Vejica 2 2 5 2 4 3 2" xfId="31338"/>
    <cellStyle name="Vejica 2 2 5 2 4 4" xfId="21438"/>
    <cellStyle name="Vejica 2 2 5 2 4 5" xfId="8728"/>
    <cellStyle name="Vejica 2 2 5 2 5" xfId="1651"/>
    <cellStyle name="Vejica 2 2 5 2 5 2" xfId="11546"/>
    <cellStyle name="Vejica 2 2 5 2 5 2 2" xfId="25704"/>
    <cellStyle name="Vejica 2 2 5 2 5 3" xfId="15772"/>
    <cellStyle name="Vejica 2 2 5 2 5 3 2" xfId="29930"/>
    <cellStyle name="Vejica 2 2 5 2 5 4" xfId="20030"/>
    <cellStyle name="Vejica 2 2 5 2 5 5" xfId="7320"/>
    <cellStyle name="Vejica 2 2 5 2 6" xfId="5912"/>
    <cellStyle name="Vejica 2 2 5 2 6 2" xfId="22854"/>
    <cellStyle name="Vejica 2 2 5 2 7" xfId="10138"/>
    <cellStyle name="Vejica 2 2 5 2 7 2" xfId="24296"/>
    <cellStyle name="Vejica 2 2 5 2 8" xfId="14364"/>
    <cellStyle name="Vejica 2 2 5 2 8 2" xfId="28522"/>
    <cellStyle name="Vejica 2 2 5 2 9" xfId="18622"/>
    <cellStyle name="Vejica 2 2 5 3" xfId="361"/>
    <cellStyle name="Vejica 2 2 5 3 10" xfId="4585"/>
    <cellStyle name="Vejica 2 2 5 3 11" xfId="32896"/>
    <cellStyle name="Vejica 2 2 5 3 2" xfId="713"/>
    <cellStyle name="Vejica 2 2 5 3 2 10" xfId="33248"/>
    <cellStyle name="Vejica 2 2 5 3 2 2" xfId="1417"/>
    <cellStyle name="Vejica 2 2 5 3 2 2 2" xfId="4233"/>
    <cellStyle name="Vejica 2 2 5 3 2 2 2 2" xfId="14128"/>
    <cellStyle name="Vejica 2 2 5 3 2 2 2 2 2" xfId="28286"/>
    <cellStyle name="Vejica 2 2 5 3 2 2 2 3" xfId="18354"/>
    <cellStyle name="Vejica 2 2 5 3 2 2 2 3 2" xfId="32512"/>
    <cellStyle name="Vejica 2 2 5 3 2 2 2 4" xfId="22612"/>
    <cellStyle name="Vejica 2 2 5 3 2 2 2 5" xfId="9902"/>
    <cellStyle name="Vejica 2 2 5 3 2 2 3" xfId="2825"/>
    <cellStyle name="Vejica 2 2 5 3 2 2 3 2" xfId="12720"/>
    <cellStyle name="Vejica 2 2 5 3 2 2 3 2 2" xfId="26878"/>
    <cellStyle name="Vejica 2 2 5 3 2 2 3 3" xfId="16946"/>
    <cellStyle name="Vejica 2 2 5 3 2 2 3 3 2" xfId="31104"/>
    <cellStyle name="Vejica 2 2 5 3 2 2 3 4" xfId="21204"/>
    <cellStyle name="Vejica 2 2 5 3 2 2 3 5" xfId="8494"/>
    <cellStyle name="Vejica 2 2 5 3 2 2 4" xfId="7086"/>
    <cellStyle name="Vejica 2 2 5 3 2 2 4 2" xfId="24028"/>
    <cellStyle name="Vejica 2 2 5 3 2 2 5" xfId="11312"/>
    <cellStyle name="Vejica 2 2 5 3 2 2 5 2" xfId="25470"/>
    <cellStyle name="Vejica 2 2 5 3 2 2 6" xfId="15538"/>
    <cellStyle name="Vejica 2 2 5 3 2 2 6 2" xfId="29696"/>
    <cellStyle name="Vejica 2 2 5 3 2 2 7" xfId="19796"/>
    <cellStyle name="Vejica 2 2 5 3 2 2 8" xfId="5641"/>
    <cellStyle name="Vejica 2 2 5 3 2 2 9" xfId="33952"/>
    <cellStyle name="Vejica 2 2 5 3 2 3" xfId="3529"/>
    <cellStyle name="Vejica 2 2 5 3 2 3 2" xfId="13424"/>
    <cellStyle name="Vejica 2 2 5 3 2 3 2 2" xfId="27582"/>
    <cellStyle name="Vejica 2 2 5 3 2 3 3" xfId="17650"/>
    <cellStyle name="Vejica 2 2 5 3 2 3 3 2" xfId="31808"/>
    <cellStyle name="Vejica 2 2 5 3 2 3 4" xfId="21908"/>
    <cellStyle name="Vejica 2 2 5 3 2 3 5" xfId="9198"/>
    <cellStyle name="Vejica 2 2 5 3 2 4" xfId="2121"/>
    <cellStyle name="Vejica 2 2 5 3 2 4 2" xfId="12016"/>
    <cellStyle name="Vejica 2 2 5 3 2 4 2 2" xfId="26174"/>
    <cellStyle name="Vejica 2 2 5 3 2 4 3" xfId="16242"/>
    <cellStyle name="Vejica 2 2 5 3 2 4 3 2" xfId="30400"/>
    <cellStyle name="Vejica 2 2 5 3 2 4 4" xfId="20500"/>
    <cellStyle name="Vejica 2 2 5 3 2 4 5" xfId="7790"/>
    <cellStyle name="Vejica 2 2 5 3 2 5" xfId="6382"/>
    <cellStyle name="Vejica 2 2 5 3 2 5 2" xfId="23324"/>
    <cellStyle name="Vejica 2 2 5 3 2 6" xfId="10608"/>
    <cellStyle name="Vejica 2 2 5 3 2 6 2" xfId="24766"/>
    <cellStyle name="Vejica 2 2 5 3 2 7" xfId="14834"/>
    <cellStyle name="Vejica 2 2 5 3 2 7 2" xfId="28992"/>
    <cellStyle name="Vejica 2 2 5 3 2 8" xfId="19092"/>
    <cellStyle name="Vejica 2 2 5 3 2 9" xfId="4937"/>
    <cellStyle name="Vejica 2 2 5 3 3" xfId="1065"/>
    <cellStyle name="Vejica 2 2 5 3 3 2" xfId="3881"/>
    <cellStyle name="Vejica 2 2 5 3 3 2 2" xfId="13776"/>
    <cellStyle name="Vejica 2 2 5 3 3 2 2 2" xfId="27934"/>
    <cellStyle name="Vejica 2 2 5 3 3 2 3" xfId="18002"/>
    <cellStyle name="Vejica 2 2 5 3 3 2 3 2" xfId="32160"/>
    <cellStyle name="Vejica 2 2 5 3 3 2 4" xfId="22260"/>
    <cellStyle name="Vejica 2 2 5 3 3 2 5" xfId="9550"/>
    <cellStyle name="Vejica 2 2 5 3 3 3" xfId="2473"/>
    <cellStyle name="Vejica 2 2 5 3 3 3 2" xfId="12368"/>
    <cellStyle name="Vejica 2 2 5 3 3 3 2 2" xfId="26526"/>
    <cellStyle name="Vejica 2 2 5 3 3 3 3" xfId="16594"/>
    <cellStyle name="Vejica 2 2 5 3 3 3 3 2" xfId="30752"/>
    <cellStyle name="Vejica 2 2 5 3 3 3 4" xfId="20852"/>
    <cellStyle name="Vejica 2 2 5 3 3 3 5" xfId="8142"/>
    <cellStyle name="Vejica 2 2 5 3 3 4" xfId="6734"/>
    <cellStyle name="Vejica 2 2 5 3 3 4 2" xfId="23676"/>
    <cellStyle name="Vejica 2 2 5 3 3 5" xfId="10960"/>
    <cellStyle name="Vejica 2 2 5 3 3 5 2" xfId="25118"/>
    <cellStyle name="Vejica 2 2 5 3 3 6" xfId="15186"/>
    <cellStyle name="Vejica 2 2 5 3 3 6 2" xfId="29344"/>
    <cellStyle name="Vejica 2 2 5 3 3 7" xfId="19444"/>
    <cellStyle name="Vejica 2 2 5 3 3 8" xfId="5289"/>
    <cellStyle name="Vejica 2 2 5 3 3 9" xfId="33600"/>
    <cellStyle name="Vejica 2 2 5 3 4" xfId="3177"/>
    <cellStyle name="Vejica 2 2 5 3 4 2" xfId="13072"/>
    <cellStyle name="Vejica 2 2 5 3 4 2 2" xfId="27230"/>
    <cellStyle name="Vejica 2 2 5 3 4 3" xfId="17298"/>
    <cellStyle name="Vejica 2 2 5 3 4 3 2" xfId="31456"/>
    <cellStyle name="Vejica 2 2 5 3 4 4" xfId="21556"/>
    <cellStyle name="Vejica 2 2 5 3 4 5" xfId="8846"/>
    <cellStyle name="Vejica 2 2 5 3 5" xfId="1769"/>
    <cellStyle name="Vejica 2 2 5 3 5 2" xfId="11664"/>
    <cellStyle name="Vejica 2 2 5 3 5 2 2" xfId="25822"/>
    <cellStyle name="Vejica 2 2 5 3 5 3" xfId="15890"/>
    <cellStyle name="Vejica 2 2 5 3 5 3 2" xfId="30048"/>
    <cellStyle name="Vejica 2 2 5 3 5 4" xfId="20148"/>
    <cellStyle name="Vejica 2 2 5 3 5 5" xfId="7438"/>
    <cellStyle name="Vejica 2 2 5 3 6" xfId="6030"/>
    <cellStyle name="Vejica 2 2 5 3 6 2" xfId="22972"/>
    <cellStyle name="Vejica 2 2 5 3 7" xfId="10256"/>
    <cellStyle name="Vejica 2 2 5 3 7 2" xfId="24414"/>
    <cellStyle name="Vejica 2 2 5 3 8" xfId="14482"/>
    <cellStyle name="Vejica 2 2 5 3 8 2" xfId="28640"/>
    <cellStyle name="Vejica 2 2 5 3 9" xfId="18740"/>
    <cellStyle name="Vejica 2 2 5 4" xfId="467"/>
    <cellStyle name="Vejica 2 2 5 4 10" xfId="33002"/>
    <cellStyle name="Vejica 2 2 5 4 2" xfId="1171"/>
    <cellStyle name="Vejica 2 2 5 4 2 2" xfId="3987"/>
    <cellStyle name="Vejica 2 2 5 4 2 2 2" xfId="13882"/>
    <cellStyle name="Vejica 2 2 5 4 2 2 2 2" xfId="28040"/>
    <cellStyle name="Vejica 2 2 5 4 2 2 3" xfId="18108"/>
    <cellStyle name="Vejica 2 2 5 4 2 2 3 2" xfId="32266"/>
    <cellStyle name="Vejica 2 2 5 4 2 2 4" xfId="22366"/>
    <cellStyle name="Vejica 2 2 5 4 2 2 5" xfId="9656"/>
    <cellStyle name="Vejica 2 2 5 4 2 3" xfId="2579"/>
    <cellStyle name="Vejica 2 2 5 4 2 3 2" xfId="12474"/>
    <cellStyle name="Vejica 2 2 5 4 2 3 2 2" xfId="26632"/>
    <cellStyle name="Vejica 2 2 5 4 2 3 3" xfId="16700"/>
    <cellStyle name="Vejica 2 2 5 4 2 3 3 2" xfId="30858"/>
    <cellStyle name="Vejica 2 2 5 4 2 3 4" xfId="20958"/>
    <cellStyle name="Vejica 2 2 5 4 2 3 5" xfId="8248"/>
    <cellStyle name="Vejica 2 2 5 4 2 4" xfId="6840"/>
    <cellStyle name="Vejica 2 2 5 4 2 4 2" xfId="23782"/>
    <cellStyle name="Vejica 2 2 5 4 2 5" xfId="11066"/>
    <cellStyle name="Vejica 2 2 5 4 2 5 2" xfId="25224"/>
    <cellStyle name="Vejica 2 2 5 4 2 6" xfId="15292"/>
    <cellStyle name="Vejica 2 2 5 4 2 6 2" xfId="29450"/>
    <cellStyle name="Vejica 2 2 5 4 2 7" xfId="19550"/>
    <cellStyle name="Vejica 2 2 5 4 2 8" xfId="5395"/>
    <cellStyle name="Vejica 2 2 5 4 2 9" xfId="33706"/>
    <cellStyle name="Vejica 2 2 5 4 3" xfId="3283"/>
    <cellStyle name="Vejica 2 2 5 4 3 2" xfId="13178"/>
    <cellStyle name="Vejica 2 2 5 4 3 2 2" xfId="27336"/>
    <cellStyle name="Vejica 2 2 5 4 3 3" xfId="17404"/>
    <cellStyle name="Vejica 2 2 5 4 3 3 2" xfId="31562"/>
    <cellStyle name="Vejica 2 2 5 4 3 4" xfId="21662"/>
    <cellStyle name="Vejica 2 2 5 4 3 5" xfId="8952"/>
    <cellStyle name="Vejica 2 2 5 4 4" xfId="1875"/>
    <cellStyle name="Vejica 2 2 5 4 4 2" xfId="11770"/>
    <cellStyle name="Vejica 2 2 5 4 4 2 2" xfId="25928"/>
    <cellStyle name="Vejica 2 2 5 4 4 3" xfId="15996"/>
    <cellStyle name="Vejica 2 2 5 4 4 3 2" xfId="30154"/>
    <cellStyle name="Vejica 2 2 5 4 4 4" xfId="20254"/>
    <cellStyle name="Vejica 2 2 5 4 4 5" xfId="7544"/>
    <cellStyle name="Vejica 2 2 5 4 5" xfId="6136"/>
    <cellStyle name="Vejica 2 2 5 4 5 2" xfId="23078"/>
    <cellStyle name="Vejica 2 2 5 4 6" xfId="10362"/>
    <cellStyle name="Vejica 2 2 5 4 6 2" xfId="24520"/>
    <cellStyle name="Vejica 2 2 5 4 7" xfId="14588"/>
    <cellStyle name="Vejica 2 2 5 4 7 2" xfId="28746"/>
    <cellStyle name="Vejica 2 2 5 4 8" xfId="18846"/>
    <cellStyle name="Vejica 2 2 5 4 9" xfId="4691"/>
    <cellStyle name="Vejica 2 2 5 5" xfId="819"/>
    <cellStyle name="Vejica 2 2 5 5 2" xfId="3635"/>
    <cellStyle name="Vejica 2 2 5 5 2 2" xfId="13530"/>
    <cellStyle name="Vejica 2 2 5 5 2 2 2" xfId="27688"/>
    <cellStyle name="Vejica 2 2 5 5 2 3" xfId="17756"/>
    <cellStyle name="Vejica 2 2 5 5 2 3 2" xfId="31914"/>
    <cellStyle name="Vejica 2 2 5 5 2 4" xfId="22014"/>
    <cellStyle name="Vejica 2 2 5 5 2 5" xfId="9304"/>
    <cellStyle name="Vejica 2 2 5 5 3" xfId="2227"/>
    <cellStyle name="Vejica 2 2 5 5 3 2" xfId="12122"/>
    <cellStyle name="Vejica 2 2 5 5 3 2 2" xfId="26280"/>
    <cellStyle name="Vejica 2 2 5 5 3 3" xfId="16348"/>
    <cellStyle name="Vejica 2 2 5 5 3 3 2" xfId="30506"/>
    <cellStyle name="Vejica 2 2 5 5 3 4" xfId="20606"/>
    <cellStyle name="Vejica 2 2 5 5 3 5" xfId="7896"/>
    <cellStyle name="Vejica 2 2 5 5 4" xfId="6488"/>
    <cellStyle name="Vejica 2 2 5 5 4 2" xfId="23430"/>
    <cellStyle name="Vejica 2 2 5 5 5" xfId="10714"/>
    <cellStyle name="Vejica 2 2 5 5 5 2" xfId="24872"/>
    <cellStyle name="Vejica 2 2 5 5 6" xfId="14940"/>
    <cellStyle name="Vejica 2 2 5 5 6 2" xfId="29098"/>
    <cellStyle name="Vejica 2 2 5 5 7" xfId="19198"/>
    <cellStyle name="Vejica 2 2 5 5 8" xfId="5043"/>
    <cellStyle name="Vejica 2 2 5 5 9" xfId="33354"/>
    <cellStyle name="Vejica 2 2 5 6" xfId="2899"/>
    <cellStyle name="Vejica 2 2 5 6 2" xfId="12794"/>
    <cellStyle name="Vejica 2 2 5 6 2 2" xfId="26952"/>
    <cellStyle name="Vejica 2 2 5 6 3" xfId="17020"/>
    <cellStyle name="Vejica 2 2 5 6 3 2" xfId="31178"/>
    <cellStyle name="Vejica 2 2 5 6 4" xfId="21278"/>
    <cellStyle name="Vejica 2 2 5 6 5" xfId="8568"/>
    <cellStyle name="Vejica 2 2 5 7" xfId="1491"/>
    <cellStyle name="Vejica 2 2 5 7 2" xfId="11386"/>
    <cellStyle name="Vejica 2 2 5 7 2 2" xfId="25544"/>
    <cellStyle name="Vejica 2 2 5 7 3" xfId="15612"/>
    <cellStyle name="Vejica 2 2 5 7 3 2" xfId="29770"/>
    <cellStyle name="Vejica 2 2 5 7 4" xfId="19870"/>
    <cellStyle name="Vejica 2 2 5 7 5" xfId="7160"/>
    <cellStyle name="Vejica 2 2 5 8" xfId="5720"/>
    <cellStyle name="Vejica 2 2 5 8 2" xfId="22662"/>
    <cellStyle name="Vejica 2 2 5 9" xfId="9946"/>
    <cellStyle name="Vejica 2 2 5 9 2" xfId="24104"/>
    <cellStyle name="Vejica 2 2 6" xfId="114"/>
    <cellStyle name="Vejica 2 2 6 10" xfId="18494"/>
    <cellStyle name="Vejica 2 2 6 11" xfId="4339"/>
    <cellStyle name="Vejica 2 2 6 12" xfId="32650"/>
    <cellStyle name="Vejica 2 2 6 2" xfId="274"/>
    <cellStyle name="Vejica 2 2 6 2 10" xfId="4499"/>
    <cellStyle name="Vejica 2 2 6 2 11" xfId="32810"/>
    <cellStyle name="Vejica 2 2 6 2 2" xfId="627"/>
    <cellStyle name="Vejica 2 2 6 2 2 10" xfId="33162"/>
    <cellStyle name="Vejica 2 2 6 2 2 2" xfId="1331"/>
    <cellStyle name="Vejica 2 2 6 2 2 2 2" xfId="4147"/>
    <cellStyle name="Vejica 2 2 6 2 2 2 2 2" xfId="14042"/>
    <cellStyle name="Vejica 2 2 6 2 2 2 2 2 2" xfId="28200"/>
    <cellStyle name="Vejica 2 2 6 2 2 2 2 3" xfId="18268"/>
    <cellStyle name="Vejica 2 2 6 2 2 2 2 3 2" xfId="32426"/>
    <cellStyle name="Vejica 2 2 6 2 2 2 2 4" xfId="22526"/>
    <cellStyle name="Vejica 2 2 6 2 2 2 2 5" xfId="9816"/>
    <cellStyle name="Vejica 2 2 6 2 2 2 3" xfId="2739"/>
    <cellStyle name="Vejica 2 2 6 2 2 2 3 2" xfId="12634"/>
    <cellStyle name="Vejica 2 2 6 2 2 2 3 2 2" xfId="26792"/>
    <cellStyle name="Vejica 2 2 6 2 2 2 3 3" xfId="16860"/>
    <cellStyle name="Vejica 2 2 6 2 2 2 3 3 2" xfId="31018"/>
    <cellStyle name="Vejica 2 2 6 2 2 2 3 4" xfId="21118"/>
    <cellStyle name="Vejica 2 2 6 2 2 2 3 5" xfId="8408"/>
    <cellStyle name="Vejica 2 2 6 2 2 2 4" xfId="7000"/>
    <cellStyle name="Vejica 2 2 6 2 2 2 4 2" xfId="23942"/>
    <cellStyle name="Vejica 2 2 6 2 2 2 5" xfId="11226"/>
    <cellStyle name="Vejica 2 2 6 2 2 2 5 2" xfId="25384"/>
    <cellStyle name="Vejica 2 2 6 2 2 2 6" xfId="15452"/>
    <cellStyle name="Vejica 2 2 6 2 2 2 6 2" xfId="29610"/>
    <cellStyle name="Vejica 2 2 6 2 2 2 7" xfId="19710"/>
    <cellStyle name="Vejica 2 2 6 2 2 2 8" xfId="5555"/>
    <cellStyle name="Vejica 2 2 6 2 2 2 9" xfId="33866"/>
    <cellStyle name="Vejica 2 2 6 2 2 3" xfId="3443"/>
    <cellStyle name="Vejica 2 2 6 2 2 3 2" xfId="13338"/>
    <cellStyle name="Vejica 2 2 6 2 2 3 2 2" xfId="27496"/>
    <cellStyle name="Vejica 2 2 6 2 2 3 3" xfId="17564"/>
    <cellStyle name="Vejica 2 2 6 2 2 3 3 2" xfId="31722"/>
    <cellStyle name="Vejica 2 2 6 2 2 3 4" xfId="21822"/>
    <cellStyle name="Vejica 2 2 6 2 2 3 5" xfId="9112"/>
    <cellStyle name="Vejica 2 2 6 2 2 4" xfId="2035"/>
    <cellStyle name="Vejica 2 2 6 2 2 4 2" xfId="11930"/>
    <cellStyle name="Vejica 2 2 6 2 2 4 2 2" xfId="26088"/>
    <cellStyle name="Vejica 2 2 6 2 2 4 3" xfId="16156"/>
    <cellStyle name="Vejica 2 2 6 2 2 4 3 2" xfId="30314"/>
    <cellStyle name="Vejica 2 2 6 2 2 4 4" xfId="20414"/>
    <cellStyle name="Vejica 2 2 6 2 2 4 5" xfId="7704"/>
    <cellStyle name="Vejica 2 2 6 2 2 5" xfId="6296"/>
    <cellStyle name="Vejica 2 2 6 2 2 5 2" xfId="23238"/>
    <cellStyle name="Vejica 2 2 6 2 2 6" xfId="10522"/>
    <cellStyle name="Vejica 2 2 6 2 2 6 2" xfId="24680"/>
    <cellStyle name="Vejica 2 2 6 2 2 7" xfId="14748"/>
    <cellStyle name="Vejica 2 2 6 2 2 7 2" xfId="28906"/>
    <cellStyle name="Vejica 2 2 6 2 2 8" xfId="19006"/>
    <cellStyle name="Vejica 2 2 6 2 2 9" xfId="4851"/>
    <cellStyle name="Vejica 2 2 6 2 3" xfId="979"/>
    <cellStyle name="Vejica 2 2 6 2 3 2" xfId="3795"/>
    <cellStyle name="Vejica 2 2 6 2 3 2 2" xfId="13690"/>
    <cellStyle name="Vejica 2 2 6 2 3 2 2 2" xfId="27848"/>
    <cellStyle name="Vejica 2 2 6 2 3 2 3" xfId="17916"/>
    <cellStyle name="Vejica 2 2 6 2 3 2 3 2" xfId="32074"/>
    <cellStyle name="Vejica 2 2 6 2 3 2 4" xfId="22174"/>
    <cellStyle name="Vejica 2 2 6 2 3 2 5" xfId="9464"/>
    <cellStyle name="Vejica 2 2 6 2 3 3" xfId="2387"/>
    <cellStyle name="Vejica 2 2 6 2 3 3 2" xfId="12282"/>
    <cellStyle name="Vejica 2 2 6 2 3 3 2 2" xfId="26440"/>
    <cellStyle name="Vejica 2 2 6 2 3 3 3" xfId="16508"/>
    <cellStyle name="Vejica 2 2 6 2 3 3 3 2" xfId="30666"/>
    <cellStyle name="Vejica 2 2 6 2 3 3 4" xfId="20766"/>
    <cellStyle name="Vejica 2 2 6 2 3 3 5" xfId="8056"/>
    <cellStyle name="Vejica 2 2 6 2 3 4" xfId="6648"/>
    <cellStyle name="Vejica 2 2 6 2 3 4 2" xfId="23590"/>
    <cellStyle name="Vejica 2 2 6 2 3 5" xfId="10874"/>
    <cellStyle name="Vejica 2 2 6 2 3 5 2" xfId="25032"/>
    <cellStyle name="Vejica 2 2 6 2 3 6" xfId="15100"/>
    <cellStyle name="Vejica 2 2 6 2 3 6 2" xfId="29258"/>
    <cellStyle name="Vejica 2 2 6 2 3 7" xfId="19358"/>
    <cellStyle name="Vejica 2 2 6 2 3 8" xfId="5203"/>
    <cellStyle name="Vejica 2 2 6 2 3 9" xfId="33514"/>
    <cellStyle name="Vejica 2 2 6 2 4" xfId="3091"/>
    <cellStyle name="Vejica 2 2 6 2 4 2" xfId="12986"/>
    <cellStyle name="Vejica 2 2 6 2 4 2 2" xfId="27144"/>
    <cellStyle name="Vejica 2 2 6 2 4 3" xfId="17212"/>
    <cellStyle name="Vejica 2 2 6 2 4 3 2" xfId="31370"/>
    <cellStyle name="Vejica 2 2 6 2 4 4" xfId="21470"/>
    <cellStyle name="Vejica 2 2 6 2 4 5" xfId="8760"/>
    <cellStyle name="Vejica 2 2 6 2 5" xfId="1683"/>
    <cellStyle name="Vejica 2 2 6 2 5 2" xfId="11578"/>
    <cellStyle name="Vejica 2 2 6 2 5 2 2" xfId="25736"/>
    <cellStyle name="Vejica 2 2 6 2 5 3" xfId="15804"/>
    <cellStyle name="Vejica 2 2 6 2 5 3 2" xfId="29962"/>
    <cellStyle name="Vejica 2 2 6 2 5 4" xfId="20062"/>
    <cellStyle name="Vejica 2 2 6 2 5 5" xfId="7352"/>
    <cellStyle name="Vejica 2 2 6 2 6" xfId="5944"/>
    <cellStyle name="Vejica 2 2 6 2 6 2" xfId="22886"/>
    <cellStyle name="Vejica 2 2 6 2 7" xfId="10170"/>
    <cellStyle name="Vejica 2 2 6 2 7 2" xfId="24328"/>
    <cellStyle name="Vejica 2 2 6 2 8" xfId="14396"/>
    <cellStyle name="Vejica 2 2 6 2 8 2" xfId="28554"/>
    <cellStyle name="Vejica 2 2 6 2 9" xfId="18654"/>
    <cellStyle name="Vejica 2 2 6 3" xfId="499"/>
    <cellStyle name="Vejica 2 2 6 3 10" xfId="33034"/>
    <cellStyle name="Vejica 2 2 6 3 2" xfId="1203"/>
    <cellStyle name="Vejica 2 2 6 3 2 2" xfId="4019"/>
    <cellStyle name="Vejica 2 2 6 3 2 2 2" xfId="13914"/>
    <cellStyle name="Vejica 2 2 6 3 2 2 2 2" xfId="28072"/>
    <cellStyle name="Vejica 2 2 6 3 2 2 3" xfId="18140"/>
    <cellStyle name="Vejica 2 2 6 3 2 2 3 2" xfId="32298"/>
    <cellStyle name="Vejica 2 2 6 3 2 2 4" xfId="22398"/>
    <cellStyle name="Vejica 2 2 6 3 2 2 5" xfId="9688"/>
    <cellStyle name="Vejica 2 2 6 3 2 3" xfId="2611"/>
    <cellStyle name="Vejica 2 2 6 3 2 3 2" xfId="12506"/>
    <cellStyle name="Vejica 2 2 6 3 2 3 2 2" xfId="26664"/>
    <cellStyle name="Vejica 2 2 6 3 2 3 3" xfId="16732"/>
    <cellStyle name="Vejica 2 2 6 3 2 3 3 2" xfId="30890"/>
    <cellStyle name="Vejica 2 2 6 3 2 3 4" xfId="20990"/>
    <cellStyle name="Vejica 2 2 6 3 2 3 5" xfId="8280"/>
    <cellStyle name="Vejica 2 2 6 3 2 4" xfId="6872"/>
    <cellStyle name="Vejica 2 2 6 3 2 4 2" xfId="23814"/>
    <cellStyle name="Vejica 2 2 6 3 2 5" xfId="11098"/>
    <cellStyle name="Vejica 2 2 6 3 2 5 2" xfId="25256"/>
    <cellStyle name="Vejica 2 2 6 3 2 6" xfId="15324"/>
    <cellStyle name="Vejica 2 2 6 3 2 6 2" xfId="29482"/>
    <cellStyle name="Vejica 2 2 6 3 2 7" xfId="19582"/>
    <cellStyle name="Vejica 2 2 6 3 2 8" xfId="5427"/>
    <cellStyle name="Vejica 2 2 6 3 2 9" xfId="33738"/>
    <cellStyle name="Vejica 2 2 6 3 3" xfId="3315"/>
    <cellStyle name="Vejica 2 2 6 3 3 2" xfId="13210"/>
    <cellStyle name="Vejica 2 2 6 3 3 2 2" xfId="27368"/>
    <cellStyle name="Vejica 2 2 6 3 3 3" xfId="17436"/>
    <cellStyle name="Vejica 2 2 6 3 3 3 2" xfId="31594"/>
    <cellStyle name="Vejica 2 2 6 3 3 4" xfId="21694"/>
    <cellStyle name="Vejica 2 2 6 3 3 5" xfId="8984"/>
    <cellStyle name="Vejica 2 2 6 3 4" xfId="1907"/>
    <cellStyle name="Vejica 2 2 6 3 4 2" xfId="11802"/>
    <cellStyle name="Vejica 2 2 6 3 4 2 2" xfId="25960"/>
    <cellStyle name="Vejica 2 2 6 3 4 3" xfId="16028"/>
    <cellStyle name="Vejica 2 2 6 3 4 3 2" xfId="30186"/>
    <cellStyle name="Vejica 2 2 6 3 4 4" xfId="20286"/>
    <cellStyle name="Vejica 2 2 6 3 4 5" xfId="7576"/>
    <cellStyle name="Vejica 2 2 6 3 5" xfId="6168"/>
    <cellStyle name="Vejica 2 2 6 3 5 2" xfId="23110"/>
    <cellStyle name="Vejica 2 2 6 3 6" xfId="10394"/>
    <cellStyle name="Vejica 2 2 6 3 6 2" xfId="24552"/>
    <cellStyle name="Vejica 2 2 6 3 7" xfId="14620"/>
    <cellStyle name="Vejica 2 2 6 3 7 2" xfId="28778"/>
    <cellStyle name="Vejica 2 2 6 3 8" xfId="18878"/>
    <cellStyle name="Vejica 2 2 6 3 9" xfId="4723"/>
    <cellStyle name="Vejica 2 2 6 4" xfId="851"/>
    <cellStyle name="Vejica 2 2 6 4 2" xfId="3667"/>
    <cellStyle name="Vejica 2 2 6 4 2 2" xfId="13562"/>
    <cellStyle name="Vejica 2 2 6 4 2 2 2" xfId="27720"/>
    <cellStyle name="Vejica 2 2 6 4 2 3" xfId="17788"/>
    <cellStyle name="Vejica 2 2 6 4 2 3 2" xfId="31946"/>
    <cellStyle name="Vejica 2 2 6 4 2 4" xfId="22046"/>
    <cellStyle name="Vejica 2 2 6 4 2 5" xfId="9336"/>
    <cellStyle name="Vejica 2 2 6 4 3" xfId="2259"/>
    <cellStyle name="Vejica 2 2 6 4 3 2" xfId="12154"/>
    <cellStyle name="Vejica 2 2 6 4 3 2 2" xfId="26312"/>
    <cellStyle name="Vejica 2 2 6 4 3 3" xfId="16380"/>
    <cellStyle name="Vejica 2 2 6 4 3 3 2" xfId="30538"/>
    <cellStyle name="Vejica 2 2 6 4 3 4" xfId="20638"/>
    <cellStyle name="Vejica 2 2 6 4 3 5" xfId="7928"/>
    <cellStyle name="Vejica 2 2 6 4 4" xfId="6520"/>
    <cellStyle name="Vejica 2 2 6 4 4 2" xfId="23462"/>
    <cellStyle name="Vejica 2 2 6 4 5" xfId="10746"/>
    <cellStyle name="Vejica 2 2 6 4 5 2" xfId="24904"/>
    <cellStyle name="Vejica 2 2 6 4 6" xfId="14972"/>
    <cellStyle name="Vejica 2 2 6 4 6 2" xfId="29130"/>
    <cellStyle name="Vejica 2 2 6 4 7" xfId="19230"/>
    <cellStyle name="Vejica 2 2 6 4 8" xfId="5075"/>
    <cellStyle name="Vejica 2 2 6 4 9" xfId="33386"/>
    <cellStyle name="Vejica 2 2 6 5" xfId="2931"/>
    <cellStyle name="Vejica 2 2 6 5 2" xfId="12826"/>
    <cellStyle name="Vejica 2 2 6 5 2 2" xfId="26984"/>
    <cellStyle name="Vejica 2 2 6 5 3" xfId="17052"/>
    <cellStyle name="Vejica 2 2 6 5 3 2" xfId="31210"/>
    <cellStyle name="Vejica 2 2 6 5 4" xfId="21310"/>
    <cellStyle name="Vejica 2 2 6 5 5" xfId="8600"/>
    <cellStyle name="Vejica 2 2 6 6" xfId="1523"/>
    <cellStyle name="Vejica 2 2 6 6 2" xfId="11418"/>
    <cellStyle name="Vejica 2 2 6 6 2 2" xfId="25576"/>
    <cellStyle name="Vejica 2 2 6 6 3" xfId="15644"/>
    <cellStyle name="Vejica 2 2 6 6 3 2" xfId="29802"/>
    <cellStyle name="Vejica 2 2 6 6 4" xfId="19902"/>
    <cellStyle name="Vejica 2 2 6 6 5" xfId="7192"/>
    <cellStyle name="Vejica 2 2 6 7" xfId="5784"/>
    <cellStyle name="Vejica 2 2 6 7 2" xfId="22726"/>
    <cellStyle name="Vejica 2 2 6 8" xfId="10010"/>
    <cellStyle name="Vejica 2 2 6 8 2" xfId="24168"/>
    <cellStyle name="Vejica 2 2 6 9" xfId="14236"/>
    <cellStyle name="Vejica 2 2 6 9 2" xfId="28394"/>
    <cellStyle name="Vejica 2 2 7" xfId="44"/>
    <cellStyle name="Vejica 2 2 7 10" xfId="18462"/>
    <cellStyle name="Vejica 2 2 7 11" xfId="4275"/>
    <cellStyle name="Vejica 2 2 7 12" xfId="32586"/>
    <cellStyle name="Vejica 2 2 7 2" xfId="210"/>
    <cellStyle name="Vejica 2 2 7 2 10" xfId="4435"/>
    <cellStyle name="Vejica 2 2 7 2 11" xfId="32746"/>
    <cellStyle name="Vejica 2 2 7 2 2" xfId="563"/>
    <cellStyle name="Vejica 2 2 7 2 2 10" xfId="33098"/>
    <cellStyle name="Vejica 2 2 7 2 2 2" xfId="1267"/>
    <cellStyle name="Vejica 2 2 7 2 2 2 2" xfId="4083"/>
    <cellStyle name="Vejica 2 2 7 2 2 2 2 2" xfId="13978"/>
    <cellStyle name="Vejica 2 2 7 2 2 2 2 2 2" xfId="28136"/>
    <cellStyle name="Vejica 2 2 7 2 2 2 2 3" xfId="18204"/>
    <cellStyle name="Vejica 2 2 7 2 2 2 2 3 2" xfId="32362"/>
    <cellStyle name="Vejica 2 2 7 2 2 2 2 4" xfId="22462"/>
    <cellStyle name="Vejica 2 2 7 2 2 2 2 5" xfId="9752"/>
    <cellStyle name="Vejica 2 2 7 2 2 2 3" xfId="2675"/>
    <cellStyle name="Vejica 2 2 7 2 2 2 3 2" xfId="12570"/>
    <cellStyle name="Vejica 2 2 7 2 2 2 3 2 2" xfId="26728"/>
    <cellStyle name="Vejica 2 2 7 2 2 2 3 3" xfId="16796"/>
    <cellStyle name="Vejica 2 2 7 2 2 2 3 3 2" xfId="30954"/>
    <cellStyle name="Vejica 2 2 7 2 2 2 3 4" xfId="21054"/>
    <cellStyle name="Vejica 2 2 7 2 2 2 3 5" xfId="8344"/>
    <cellStyle name="Vejica 2 2 7 2 2 2 4" xfId="6936"/>
    <cellStyle name="Vejica 2 2 7 2 2 2 4 2" xfId="23878"/>
    <cellStyle name="Vejica 2 2 7 2 2 2 5" xfId="11162"/>
    <cellStyle name="Vejica 2 2 7 2 2 2 5 2" xfId="25320"/>
    <cellStyle name="Vejica 2 2 7 2 2 2 6" xfId="15388"/>
    <cellStyle name="Vejica 2 2 7 2 2 2 6 2" xfId="29546"/>
    <cellStyle name="Vejica 2 2 7 2 2 2 7" xfId="19646"/>
    <cellStyle name="Vejica 2 2 7 2 2 2 8" xfId="5491"/>
    <cellStyle name="Vejica 2 2 7 2 2 2 9" xfId="33802"/>
    <cellStyle name="Vejica 2 2 7 2 2 3" xfId="3379"/>
    <cellStyle name="Vejica 2 2 7 2 2 3 2" xfId="13274"/>
    <cellStyle name="Vejica 2 2 7 2 2 3 2 2" xfId="27432"/>
    <cellStyle name="Vejica 2 2 7 2 2 3 3" xfId="17500"/>
    <cellStyle name="Vejica 2 2 7 2 2 3 3 2" xfId="31658"/>
    <cellStyle name="Vejica 2 2 7 2 2 3 4" xfId="21758"/>
    <cellStyle name="Vejica 2 2 7 2 2 3 5" xfId="9048"/>
    <cellStyle name="Vejica 2 2 7 2 2 4" xfId="1971"/>
    <cellStyle name="Vejica 2 2 7 2 2 4 2" xfId="11866"/>
    <cellStyle name="Vejica 2 2 7 2 2 4 2 2" xfId="26024"/>
    <cellStyle name="Vejica 2 2 7 2 2 4 3" xfId="16092"/>
    <cellStyle name="Vejica 2 2 7 2 2 4 3 2" xfId="30250"/>
    <cellStyle name="Vejica 2 2 7 2 2 4 4" xfId="20350"/>
    <cellStyle name="Vejica 2 2 7 2 2 4 5" xfId="7640"/>
    <cellStyle name="Vejica 2 2 7 2 2 5" xfId="6232"/>
    <cellStyle name="Vejica 2 2 7 2 2 5 2" xfId="23174"/>
    <cellStyle name="Vejica 2 2 7 2 2 6" xfId="10458"/>
    <cellStyle name="Vejica 2 2 7 2 2 6 2" xfId="24616"/>
    <cellStyle name="Vejica 2 2 7 2 2 7" xfId="14684"/>
    <cellStyle name="Vejica 2 2 7 2 2 7 2" xfId="28842"/>
    <cellStyle name="Vejica 2 2 7 2 2 8" xfId="18942"/>
    <cellStyle name="Vejica 2 2 7 2 2 9" xfId="4787"/>
    <cellStyle name="Vejica 2 2 7 2 3" xfId="915"/>
    <cellStyle name="Vejica 2 2 7 2 3 2" xfId="3731"/>
    <cellStyle name="Vejica 2 2 7 2 3 2 2" xfId="13626"/>
    <cellStyle name="Vejica 2 2 7 2 3 2 2 2" xfId="27784"/>
    <cellStyle name="Vejica 2 2 7 2 3 2 3" xfId="17852"/>
    <cellStyle name="Vejica 2 2 7 2 3 2 3 2" xfId="32010"/>
    <cellStyle name="Vejica 2 2 7 2 3 2 4" xfId="22110"/>
    <cellStyle name="Vejica 2 2 7 2 3 2 5" xfId="9400"/>
    <cellStyle name="Vejica 2 2 7 2 3 3" xfId="2323"/>
    <cellStyle name="Vejica 2 2 7 2 3 3 2" xfId="12218"/>
    <cellStyle name="Vejica 2 2 7 2 3 3 2 2" xfId="26376"/>
    <cellStyle name="Vejica 2 2 7 2 3 3 3" xfId="16444"/>
    <cellStyle name="Vejica 2 2 7 2 3 3 3 2" xfId="30602"/>
    <cellStyle name="Vejica 2 2 7 2 3 3 4" xfId="20702"/>
    <cellStyle name="Vejica 2 2 7 2 3 3 5" xfId="7992"/>
    <cellStyle name="Vejica 2 2 7 2 3 4" xfId="6584"/>
    <cellStyle name="Vejica 2 2 7 2 3 4 2" xfId="23526"/>
    <cellStyle name="Vejica 2 2 7 2 3 5" xfId="10810"/>
    <cellStyle name="Vejica 2 2 7 2 3 5 2" xfId="24968"/>
    <cellStyle name="Vejica 2 2 7 2 3 6" xfId="15036"/>
    <cellStyle name="Vejica 2 2 7 2 3 6 2" xfId="29194"/>
    <cellStyle name="Vejica 2 2 7 2 3 7" xfId="19294"/>
    <cellStyle name="Vejica 2 2 7 2 3 8" xfId="5139"/>
    <cellStyle name="Vejica 2 2 7 2 3 9" xfId="33450"/>
    <cellStyle name="Vejica 2 2 7 2 4" xfId="3027"/>
    <cellStyle name="Vejica 2 2 7 2 4 2" xfId="12922"/>
    <cellStyle name="Vejica 2 2 7 2 4 2 2" xfId="27080"/>
    <cellStyle name="Vejica 2 2 7 2 4 3" xfId="17148"/>
    <cellStyle name="Vejica 2 2 7 2 4 3 2" xfId="31306"/>
    <cellStyle name="Vejica 2 2 7 2 4 4" xfId="21406"/>
    <cellStyle name="Vejica 2 2 7 2 4 5" xfId="8696"/>
    <cellStyle name="Vejica 2 2 7 2 5" xfId="1619"/>
    <cellStyle name="Vejica 2 2 7 2 5 2" xfId="11514"/>
    <cellStyle name="Vejica 2 2 7 2 5 2 2" xfId="25672"/>
    <cellStyle name="Vejica 2 2 7 2 5 3" xfId="15740"/>
    <cellStyle name="Vejica 2 2 7 2 5 3 2" xfId="29898"/>
    <cellStyle name="Vejica 2 2 7 2 5 4" xfId="19998"/>
    <cellStyle name="Vejica 2 2 7 2 5 5" xfId="7288"/>
    <cellStyle name="Vejica 2 2 7 2 6" xfId="5880"/>
    <cellStyle name="Vejica 2 2 7 2 6 2" xfId="22822"/>
    <cellStyle name="Vejica 2 2 7 2 7" xfId="10106"/>
    <cellStyle name="Vejica 2 2 7 2 7 2" xfId="24264"/>
    <cellStyle name="Vejica 2 2 7 2 8" xfId="14332"/>
    <cellStyle name="Vejica 2 2 7 2 8 2" xfId="28490"/>
    <cellStyle name="Vejica 2 2 7 2 9" xfId="18590"/>
    <cellStyle name="Vejica 2 2 7 3" xfId="435"/>
    <cellStyle name="Vejica 2 2 7 3 10" xfId="32970"/>
    <cellStyle name="Vejica 2 2 7 3 2" xfId="1139"/>
    <cellStyle name="Vejica 2 2 7 3 2 2" xfId="3955"/>
    <cellStyle name="Vejica 2 2 7 3 2 2 2" xfId="13850"/>
    <cellStyle name="Vejica 2 2 7 3 2 2 2 2" xfId="28008"/>
    <cellStyle name="Vejica 2 2 7 3 2 2 3" xfId="18076"/>
    <cellStyle name="Vejica 2 2 7 3 2 2 3 2" xfId="32234"/>
    <cellStyle name="Vejica 2 2 7 3 2 2 4" xfId="22334"/>
    <cellStyle name="Vejica 2 2 7 3 2 2 5" xfId="9624"/>
    <cellStyle name="Vejica 2 2 7 3 2 3" xfId="2547"/>
    <cellStyle name="Vejica 2 2 7 3 2 3 2" xfId="12442"/>
    <cellStyle name="Vejica 2 2 7 3 2 3 2 2" xfId="26600"/>
    <cellStyle name="Vejica 2 2 7 3 2 3 3" xfId="16668"/>
    <cellStyle name="Vejica 2 2 7 3 2 3 3 2" xfId="30826"/>
    <cellStyle name="Vejica 2 2 7 3 2 3 4" xfId="20926"/>
    <cellStyle name="Vejica 2 2 7 3 2 3 5" xfId="8216"/>
    <cellStyle name="Vejica 2 2 7 3 2 4" xfId="6808"/>
    <cellStyle name="Vejica 2 2 7 3 2 4 2" xfId="23750"/>
    <cellStyle name="Vejica 2 2 7 3 2 5" xfId="11034"/>
    <cellStyle name="Vejica 2 2 7 3 2 5 2" xfId="25192"/>
    <cellStyle name="Vejica 2 2 7 3 2 6" xfId="15260"/>
    <cellStyle name="Vejica 2 2 7 3 2 6 2" xfId="29418"/>
    <cellStyle name="Vejica 2 2 7 3 2 7" xfId="19518"/>
    <cellStyle name="Vejica 2 2 7 3 2 8" xfId="5363"/>
    <cellStyle name="Vejica 2 2 7 3 2 9" xfId="33674"/>
    <cellStyle name="Vejica 2 2 7 3 3" xfId="3251"/>
    <cellStyle name="Vejica 2 2 7 3 3 2" xfId="13146"/>
    <cellStyle name="Vejica 2 2 7 3 3 2 2" xfId="27304"/>
    <cellStyle name="Vejica 2 2 7 3 3 3" xfId="17372"/>
    <cellStyle name="Vejica 2 2 7 3 3 3 2" xfId="31530"/>
    <cellStyle name="Vejica 2 2 7 3 3 4" xfId="21630"/>
    <cellStyle name="Vejica 2 2 7 3 3 5" xfId="8920"/>
    <cellStyle name="Vejica 2 2 7 3 4" xfId="1843"/>
    <cellStyle name="Vejica 2 2 7 3 4 2" xfId="11738"/>
    <cellStyle name="Vejica 2 2 7 3 4 2 2" xfId="25896"/>
    <cellStyle name="Vejica 2 2 7 3 4 3" xfId="15964"/>
    <cellStyle name="Vejica 2 2 7 3 4 3 2" xfId="30122"/>
    <cellStyle name="Vejica 2 2 7 3 4 4" xfId="20222"/>
    <cellStyle name="Vejica 2 2 7 3 4 5" xfId="7512"/>
    <cellStyle name="Vejica 2 2 7 3 5" xfId="6104"/>
    <cellStyle name="Vejica 2 2 7 3 5 2" xfId="23046"/>
    <cellStyle name="Vejica 2 2 7 3 6" xfId="10330"/>
    <cellStyle name="Vejica 2 2 7 3 6 2" xfId="24488"/>
    <cellStyle name="Vejica 2 2 7 3 7" xfId="14556"/>
    <cellStyle name="Vejica 2 2 7 3 7 2" xfId="28714"/>
    <cellStyle name="Vejica 2 2 7 3 8" xfId="18814"/>
    <cellStyle name="Vejica 2 2 7 3 9" xfId="4659"/>
    <cellStyle name="Vejica 2 2 7 4" xfId="787"/>
    <cellStyle name="Vejica 2 2 7 4 2" xfId="3603"/>
    <cellStyle name="Vejica 2 2 7 4 2 2" xfId="13498"/>
    <cellStyle name="Vejica 2 2 7 4 2 2 2" xfId="27656"/>
    <cellStyle name="Vejica 2 2 7 4 2 3" xfId="17724"/>
    <cellStyle name="Vejica 2 2 7 4 2 3 2" xfId="31882"/>
    <cellStyle name="Vejica 2 2 7 4 2 4" xfId="21982"/>
    <cellStyle name="Vejica 2 2 7 4 2 5" xfId="9272"/>
    <cellStyle name="Vejica 2 2 7 4 3" xfId="2195"/>
    <cellStyle name="Vejica 2 2 7 4 3 2" xfId="12090"/>
    <cellStyle name="Vejica 2 2 7 4 3 2 2" xfId="26248"/>
    <cellStyle name="Vejica 2 2 7 4 3 3" xfId="16316"/>
    <cellStyle name="Vejica 2 2 7 4 3 3 2" xfId="30474"/>
    <cellStyle name="Vejica 2 2 7 4 3 4" xfId="20574"/>
    <cellStyle name="Vejica 2 2 7 4 3 5" xfId="7864"/>
    <cellStyle name="Vejica 2 2 7 4 4" xfId="6456"/>
    <cellStyle name="Vejica 2 2 7 4 4 2" xfId="23398"/>
    <cellStyle name="Vejica 2 2 7 4 5" xfId="10682"/>
    <cellStyle name="Vejica 2 2 7 4 5 2" xfId="24840"/>
    <cellStyle name="Vejica 2 2 7 4 6" xfId="14908"/>
    <cellStyle name="Vejica 2 2 7 4 6 2" xfId="29066"/>
    <cellStyle name="Vejica 2 2 7 4 7" xfId="19166"/>
    <cellStyle name="Vejica 2 2 7 4 8" xfId="5011"/>
    <cellStyle name="Vejica 2 2 7 4 9" xfId="33322"/>
    <cellStyle name="Vejica 2 2 7 5" xfId="2867"/>
    <cellStyle name="Vejica 2 2 7 5 2" xfId="12762"/>
    <cellStyle name="Vejica 2 2 7 5 2 2" xfId="26920"/>
    <cellStyle name="Vejica 2 2 7 5 3" xfId="16988"/>
    <cellStyle name="Vejica 2 2 7 5 3 2" xfId="31146"/>
    <cellStyle name="Vejica 2 2 7 5 4" xfId="21246"/>
    <cellStyle name="Vejica 2 2 7 5 5" xfId="8536"/>
    <cellStyle name="Vejica 2 2 7 6" xfId="1459"/>
    <cellStyle name="Vejica 2 2 7 6 2" xfId="11354"/>
    <cellStyle name="Vejica 2 2 7 6 2 2" xfId="25512"/>
    <cellStyle name="Vejica 2 2 7 6 3" xfId="15580"/>
    <cellStyle name="Vejica 2 2 7 6 3 2" xfId="29738"/>
    <cellStyle name="Vejica 2 2 7 6 4" xfId="19838"/>
    <cellStyle name="Vejica 2 2 7 6 5" xfId="7128"/>
    <cellStyle name="Vejica 2 2 7 7" xfId="5752"/>
    <cellStyle name="Vejica 2 2 7 7 2" xfId="22694"/>
    <cellStyle name="Vejica 2 2 7 8" xfId="9978"/>
    <cellStyle name="Vejica 2 2 7 8 2" xfId="24136"/>
    <cellStyle name="Vejica 2 2 7 9" xfId="14204"/>
    <cellStyle name="Vejica 2 2 7 9 2" xfId="28362"/>
    <cellStyle name="Vejica 2 2 8" xfId="144"/>
    <cellStyle name="Vejica 2 2 8 10" xfId="4369"/>
    <cellStyle name="Vejica 2 2 8 11" xfId="32680"/>
    <cellStyle name="Vejica 2 2 8 2" xfId="529"/>
    <cellStyle name="Vejica 2 2 8 2 10" xfId="33064"/>
    <cellStyle name="Vejica 2 2 8 2 2" xfId="1233"/>
    <cellStyle name="Vejica 2 2 8 2 2 2" xfId="4049"/>
    <cellStyle name="Vejica 2 2 8 2 2 2 2" xfId="13944"/>
    <cellStyle name="Vejica 2 2 8 2 2 2 2 2" xfId="28102"/>
    <cellStyle name="Vejica 2 2 8 2 2 2 3" xfId="18170"/>
    <cellStyle name="Vejica 2 2 8 2 2 2 3 2" xfId="32328"/>
    <cellStyle name="Vejica 2 2 8 2 2 2 4" xfId="22428"/>
    <cellStyle name="Vejica 2 2 8 2 2 2 5" xfId="9718"/>
    <cellStyle name="Vejica 2 2 8 2 2 3" xfId="2641"/>
    <cellStyle name="Vejica 2 2 8 2 2 3 2" xfId="12536"/>
    <cellStyle name="Vejica 2 2 8 2 2 3 2 2" xfId="26694"/>
    <cellStyle name="Vejica 2 2 8 2 2 3 3" xfId="16762"/>
    <cellStyle name="Vejica 2 2 8 2 2 3 3 2" xfId="30920"/>
    <cellStyle name="Vejica 2 2 8 2 2 3 4" xfId="21020"/>
    <cellStyle name="Vejica 2 2 8 2 2 3 5" xfId="8310"/>
    <cellStyle name="Vejica 2 2 8 2 2 4" xfId="6902"/>
    <cellStyle name="Vejica 2 2 8 2 2 4 2" xfId="23844"/>
    <cellStyle name="Vejica 2 2 8 2 2 5" xfId="11128"/>
    <cellStyle name="Vejica 2 2 8 2 2 5 2" xfId="25286"/>
    <cellStyle name="Vejica 2 2 8 2 2 6" xfId="15354"/>
    <cellStyle name="Vejica 2 2 8 2 2 6 2" xfId="29512"/>
    <cellStyle name="Vejica 2 2 8 2 2 7" xfId="19612"/>
    <cellStyle name="Vejica 2 2 8 2 2 8" xfId="5457"/>
    <cellStyle name="Vejica 2 2 8 2 2 9" xfId="33768"/>
    <cellStyle name="Vejica 2 2 8 2 3" xfId="3345"/>
    <cellStyle name="Vejica 2 2 8 2 3 2" xfId="13240"/>
    <cellStyle name="Vejica 2 2 8 2 3 2 2" xfId="27398"/>
    <cellStyle name="Vejica 2 2 8 2 3 3" xfId="17466"/>
    <cellStyle name="Vejica 2 2 8 2 3 3 2" xfId="31624"/>
    <cellStyle name="Vejica 2 2 8 2 3 4" xfId="21724"/>
    <cellStyle name="Vejica 2 2 8 2 3 5" xfId="9014"/>
    <cellStyle name="Vejica 2 2 8 2 4" xfId="1937"/>
    <cellStyle name="Vejica 2 2 8 2 4 2" xfId="11832"/>
    <cellStyle name="Vejica 2 2 8 2 4 2 2" xfId="25990"/>
    <cellStyle name="Vejica 2 2 8 2 4 3" xfId="16058"/>
    <cellStyle name="Vejica 2 2 8 2 4 3 2" xfId="30216"/>
    <cellStyle name="Vejica 2 2 8 2 4 4" xfId="20316"/>
    <cellStyle name="Vejica 2 2 8 2 4 5" xfId="7606"/>
    <cellStyle name="Vejica 2 2 8 2 5" xfId="6198"/>
    <cellStyle name="Vejica 2 2 8 2 5 2" xfId="23140"/>
    <cellStyle name="Vejica 2 2 8 2 6" xfId="10424"/>
    <cellStyle name="Vejica 2 2 8 2 6 2" xfId="24582"/>
    <cellStyle name="Vejica 2 2 8 2 7" xfId="14650"/>
    <cellStyle name="Vejica 2 2 8 2 7 2" xfId="28808"/>
    <cellStyle name="Vejica 2 2 8 2 8" xfId="18908"/>
    <cellStyle name="Vejica 2 2 8 2 9" xfId="4753"/>
    <cellStyle name="Vejica 2 2 8 3" xfId="881"/>
    <cellStyle name="Vejica 2 2 8 3 2" xfId="3697"/>
    <cellStyle name="Vejica 2 2 8 3 2 2" xfId="13592"/>
    <cellStyle name="Vejica 2 2 8 3 2 2 2" xfId="27750"/>
    <cellStyle name="Vejica 2 2 8 3 2 3" xfId="17818"/>
    <cellStyle name="Vejica 2 2 8 3 2 3 2" xfId="31976"/>
    <cellStyle name="Vejica 2 2 8 3 2 4" xfId="22076"/>
    <cellStyle name="Vejica 2 2 8 3 2 5" xfId="9366"/>
    <cellStyle name="Vejica 2 2 8 3 3" xfId="2289"/>
    <cellStyle name="Vejica 2 2 8 3 3 2" xfId="12184"/>
    <cellStyle name="Vejica 2 2 8 3 3 2 2" xfId="26342"/>
    <cellStyle name="Vejica 2 2 8 3 3 3" xfId="16410"/>
    <cellStyle name="Vejica 2 2 8 3 3 3 2" xfId="30568"/>
    <cellStyle name="Vejica 2 2 8 3 3 4" xfId="20668"/>
    <cellStyle name="Vejica 2 2 8 3 3 5" xfId="7958"/>
    <cellStyle name="Vejica 2 2 8 3 4" xfId="6550"/>
    <cellStyle name="Vejica 2 2 8 3 4 2" xfId="23492"/>
    <cellStyle name="Vejica 2 2 8 3 5" xfId="10776"/>
    <cellStyle name="Vejica 2 2 8 3 5 2" xfId="24934"/>
    <cellStyle name="Vejica 2 2 8 3 6" xfId="15002"/>
    <cellStyle name="Vejica 2 2 8 3 6 2" xfId="29160"/>
    <cellStyle name="Vejica 2 2 8 3 7" xfId="19260"/>
    <cellStyle name="Vejica 2 2 8 3 8" xfId="5105"/>
    <cellStyle name="Vejica 2 2 8 3 9" xfId="33416"/>
    <cellStyle name="Vejica 2 2 8 4" xfId="2961"/>
    <cellStyle name="Vejica 2 2 8 4 2" xfId="12856"/>
    <cellStyle name="Vejica 2 2 8 4 2 2" xfId="27014"/>
    <cellStyle name="Vejica 2 2 8 4 3" xfId="17082"/>
    <cellStyle name="Vejica 2 2 8 4 3 2" xfId="31240"/>
    <cellStyle name="Vejica 2 2 8 4 4" xfId="21340"/>
    <cellStyle name="Vejica 2 2 8 4 5" xfId="8630"/>
    <cellStyle name="Vejica 2 2 8 5" xfId="1553"/>
    <cellStyle name="Vejica 2 2 8 5 2" xfId="11448"/>
    <cellStyle name="Vejica 2 2 8 5 2 2" xfId="25606"/>
    <cellStyle name="Vejica 2 2 8 5 3" xfId="15674"/>
    <cellStyle name="Vejica 2 2 8 5 3 2" xfId="29832"/>
    <cellStyle name="Vejica 2 2 8 5 4" xfId="19932"/>
    <cellStyle name="Vejica 2 2 8 5 5" xfId="7222"/>
    <cellStyle name="Vejica 2 2 8 6" xfId="5814"/>
    <cellStyle name="Vejica 2 2 8 6 2" xfId="22756"/>
    <cellStyle name="Vejica 2 2 8 7" xfId="10040"/>
    <cellStyle name="Vejica 2 2 8 7 2" xfId="24198"/>
    <cellStyle name="Vejica 2 2 8 8" xfId="14266"/>
    <cellStyle name="Vejica 2 2 8 8 2" xfId="28424"/>
    <cellStyle name="Vejica 2 2 8 9" xfId="18524"/>
    <cellStyle name="Vejica 2 2 9" xfId="176"/>
    <cellStyle name="Vejica 2 2 9 10" xfId="4401"/>
    <cellStyle name="Vejica 2 2 9 11" xfId="32712"/>
    <cellStyle name="Vejica 2 2 9 2" xfId="401"/>
    <cellStyle name="Vejica 2 2 9 2 10" xfId="32936"/>
    <cellStyle name="Vejica 2 2 9 2 2" xfId="1105"/>
    <cellStyle name="Vejica 2 2 9 2 2 2" xfId="3921"/>
    <cellStyle name="Vejica 2 2 9 2 2 2 2" xfId="13816"/>
    <cellStyle name="Vejica 2 2 9 2 2 2 2 2" xfId="27974"/>
    <cellStyle name="Vejica 2 2 9 2 2 2 3" xfId="18042"/>
    <cellStyle name="Vejica 2 2 9 2 2 2 3 2" xfId="32200"/>
    <cellStyle name="Vejica 2 2 9 2 2 2 4" xfId="22300"/>
    <cellStyle name="Vejica 2 2 9 2 2 2 5" xfId="9590"/>
    <cellStyle name="Vejica 2 2 9 2 2 3" xfId="2513"/>
    <cellStyle name="Vejica 2 2 9 2 2 3 2" xfId="12408"/>
    <cellStyle name="Vejica 2 2 9 2 2 3 2 2" xfId="26566"/>
    <cellStyle name="Vejica 2 2 9 2 2 3 3" xfId="16634"/>
    <cellStyle name="Vejica 2 2 9 2 2 3 3 2" xfId="30792"/>
    <cellStyle name="Vejica 2 2 9 2 2 3 4" xfId="20892"/>
    <cellStyle name="Vejica 2 2 9 2 2 3 5" xfId="8182"/>
    <cellStyle name="Vejica 2 2 9 2 2 4" xfId="6774"/>
    <cellStyle name="Vejica 2 2 9 2 2 4 2" xfId="23716"/>
    <cellStyle name="Vejica 2 2 9 2 2 5" xfId="11000"/>
    <cellStyle name="Vejica 2 2 9 2 2 5 2" xfId="25158"/>
    <cellStyle name="Vejica 2 2 9 2 2 6" xfId="15226"/>
    <cellStyle name="Vejica 2 2 9 2 2 6 2" xfId="29384"/>
    <cellStyle name="Vejica 2 2 9 2 2 7" xfId="19484"/>
    <cellStyle name="Vejica 2 2 9 2 2 8" xfId="5329"/>
    <cellStyle name="Vejica 2 2 9 2 2 9" xfId="33640"/>
    <cellStyle name="Vejica 2 2 9 2 3" xfId="3217"/>
    <cellStyle name="Vejica 2 2 9 2 3 2" xfId="13112"/>
    <cellStyle name="Vejica 2 2 9 2 3 2 2" xfId="27270"/>
    <cellStyle name="Vejica 2 2 9 2 3 3" xfId="17338"/>
    <cellStyle name="Vejica 2 2 9 2 3 3 2" xfId="31496"/>
    <cellStyle name="Vejica 2 2 9 2 3 4" xfId="21596"/>
    <cellStyle name="Vejica 2 2 9 2 3 5" xfId="8886"/>
    <cellStyle name="Vejica 2 2 9 2 4" xfId="1809"/>
    <cellStyle name="Vejica 2 2 9 2 4 2" xfId="11704"/>
    <cellStyle name="Vejica 2 2 9 2 4 2 2" xfId="25862"/>
    <cellStyle name="Vejica 2 2 9 2 4 3" xfId="15930"/>
    <cellStyle name="Vejica 2 2 9 2 4 3 2" xfId="30088"/>
    <cellStyle name="Vejica 2 2 9 2 4 4" xfId="20188"/>
    <cellStyle name="Vejica 2 2 9 2 4 5" xfId="7478"/>
    <cellStyle name="Vejica 2 2 9 2 5" xfId="6070"/>
    <cellStyle name="Vejica 2 2 9 2 5 2" xfId="23012"/>
    <cellStyle name="Vejica 2 2 9 2 6" xfId="10296"/>
    <cellStyle name="Vejica 2 2 9 2 6 2" xfId="24454"/>
    <cellStyle name="Vejica 2 2 9 2 7" xfId="14522"/>
    <cellStyle name="Vejica 2 2 9 2 7 2" xfId="28680"/>
    <cellStyle name="Vejica 2 2 9 2 8" xfId="18780"/>
    <cellStyle name="Vejica 2 2 9 2 9" xfId="4625"/>
    <cellStyle name="Vejica 2 2 9 3" xfId="753"/>
    <cellStyle name="Vejica 2 2 9 3 2" xfId="3569"/>
    <cellStyle name="Vejica 2 2 9 3 2 2" xfId="13464"/>
    <cellStyle name="Vejica 2 2 9 3 2 2 2" xfId="27622"/>
    <cellStyle name="Vejica 2 2 9 3 2 3" xfId="17690"/>
    <cellStyle name="Vejica 2 2 9 3 2 3 2" xfId="31848"/>
    <cellStyle name="Vejica 2 2 9 3 2 4" xfId="21948"/>
    <cellStyle name="Vejica 2 2 9 3 2 5" xfId="9238"/>
    <cellStyle name="Vejica 2 2 9 3 3" xfId="2161"/>
    <cellStyle name="Vejica 2 2 9 3 3 2" xfId="12056"/>
    <cellStyle name="Vejica 2 2 9 3 3 2 2" xfId="26214"/>
    <cellStyle name="Vejica 2 2 9 3 3 3" xfId="16282"/>
    <cellStyle name="Vejica 2 2 9 3 3 3 2" xfId="30440"/>
    <cellStyle name="Vejica 2 2 9 3 3 4" xfId="20540"/>
    <cellStyle name="Vejica 2 2 9 3 3 5" xfId="7830"/>
    <cellStyle name="Vejica 2 2 9 3 4" xfId="6422"/>
    <cellStyle name="Vejica 2 2 9 3 4 2" xfId="23364"/>
    <cellStyle name="Vejica 2 2 9 3 5" xfId="10648"/>
    <cellStyle name="Vejica 2 2 9 3 5 2" xfId="24806"/>
    <cellStyle name="Vejica 2 2 9 3 6" xfId="14874"/>
    <cellStyle name="Vejica 2 2 9 3 6 2" xfId="29032"/>
    <cellStyle name="Vejica 2 2 9 3 7" xfId="19132"/>
    <cellStyle name="Vejica 2 2 9 3 8" xfId="4977"/>
    <cellStyle name="Vejica 2 2 9 3 9" xfId="33288"/>
    <cellStyle name="Vejica 2 2 9 4" xfId="2993"/>
    <cellStyle name="Vejica 2 2 9 4 2" xfId="12888"/>
    <cellStyle name="Vejica 2 2 9 4 2 2" xfId="27046"/>
    <cellStyle name="Vejica 2 2 9 4 3" xfId="17114"/>
    <cellStyle name="Vejica 2 2 9 4 3 2" xfId="31272"/>
    <cellStyle name="Vejica 2 2 9 4 4" xfId="21372"/>
    <cellStyle name="Vejica 2 2 9 4 5" xfId="8662"/>
    <cellStyle name="Vejica 2 2 9 5" xfId="1585"/>
    <cellStyle name="Vejica 2 2 9 5 2" xfId="11480"/>
    <cellStyle name="Vejica 2 2 9 5 2 2" xfId="25638"/>
    <cellStyle name="Vejica 2 2 9 5 3" xfId="15706"/>
    <cellStyle name="Vejica 2 2 9 5 3 2" xfId="29864"/>
    <cellStyle name="Vejica 2 2 9 5 4" xfId="19964"/>
    <cellStyle name="Vejica 2 2 9 5 5" xfId="7254"/>
    <cellStyle name="Vejica 2 2 9 6" xfId="5846"/>
    <cellStyle name="Vejica 2 2 9 6 2" xfId="22788"/>
    <cellStyle name="Vejica 2 2 9 7" xfId="10072"/>
    <cellStyle name="Vejica 2 2 9 7 2" xfId="24230"/>
    <cellStyle name="Vejica 2 2 9 8" xfId="14298"/>
    <cellStyle name="Vejica 2 2 9 8 2" xfId="28456"/>
    <cellStyle name="Vejica 2 2 9 9" xfId="18556"/>
    <cellStyle name="Vejica 2 20" xfId="18397"/>
    <cellStyle name="Vejica 2 21" xfId="4239"/>
    <cellStyle name="Vejica 2 22" xfId="32550"/>
    <cellStyle name="Vejica 2 3" xfId="11"/>
    <cellStyle name="Vejica 2 3 10" xfId="371"/>
    <cellStyle name="Vejica 2 3 10 10" xfId="32906"/>
    <cellStyle name="Vejica 2 3 10 2" xfId="1075"/>
    <cellStyle name="Vejica 2 3 10 2 2" xfId="3891"/>
    <cellStyle name="Vejica 2 3 10 2 2 2" xfId="13786"/>
    <cellStyle name="Vejica 2 3 10 2 2 2 2" xfId="27944"/>
    <cellStyle name="Vejica 2 3 10 2 2 3" xfId="18012"/>
    <cellStyle name="Vejica 2 3 10 2 2 3 2" xfId="32170"/>
    <cellStyle name="Vejica 2 3 10 2 2 4" xfId="22270"/>
    <cellStyle name="Vejica 2 3 10 2 2 5" xfId="9560"/>
    <cellStyle name="Vejica 2 3 10 2 3" xfId="2483"/>
    <cellStyle name="Vejica 2 3 10 2 3 2" xfId="12378"/>
    <cellStyle name="Vejica 2 3 10 2 3 2 2" xfId="26536"/>
    <cellStyle name="Vejica 2 3 10 2 3 3" xfId="16604"/>
    <cellStyle name="Vejica 2 3 10 2 3 3 2" xfId="30762"/>
    <cellStyle name="Vejica 2 3 10 2 3 4" xfId="20862"/>
    <cellStyle name="Vejica 2 3 10 2 3 5" xfId="8152"/>
    <cellStyle name="Vejica 2 3 10 2 4" xfId="6744"/>
    <cellStyle name="Vejica 2 3 10 2 4 2" xfId="23686"/>
    <cellStyle name="Vejica 2 3 10 2 5" xfId="10970"/>
    <cellStyle name="Vejica 2 3 10 2 5 2" xfId="25128"/>
    <cellStyle name="Vejica 2 3 10 2 6" xfId="15196"/>
    <cellStyle name="Vejica 2 3 10 2 6 2" xfId="29354"/>
    <cellStyle name="Vejica 2 3 10 2 7" xfId="19454"/>
    <cellStyle name="Vejica 2 3 10 2 8" xfId="5299"/>
    <cellStyle name="Vejica 2 3 10 2 9" xfId="33610"/>
    <cellStyle name="Vejica 2 3 10 3" xfId="3187"/>
    <cellStyle name="Vejica 2 3 10 3 2" xfId="13082"/>
    <cellStyle name="Vejica 2 3 10 3 2 2" xfId="27240"/>
    <cellStyle name="Vejica 2 3 10 3 3" xfId="17308"/>
    <cellStyle name="Vejica 2 3 10 3 3 2" xfId="31466"/>
    <cellStyle name="Vejica 2 3 10 3 4" xfId="21566"/>
    <cellStyle name="Vejica 2 3 10 3 5" xfId="8856"/>
    <cellStyle name="Vejica 2 3 10 4" xfId="1779"/>
    <cellStyle name="Vejica 2 3 10 4 2" xfId="11674"/>
    <cellStyle name="Vejica 2 3 10 4 2 2" xfId="25832"/>
    <cellStyle name="Vejica 2 3 10 4 3" xfId="15900"/>
    <cellStyle name="Vejica 2 3 10 4 3 2" xfId="30058"/>
    <cellStyle name="Vejica 2 3 10 4 4" xfId="20158"/>
    <cellStyle name="Vejica 2 3 10 4 5" xfId="7448"/>
    <cellStyle name="Vejica 2 3 10 5" xfId="6040"/>
    <cellStyle name="Vejica 2 3 10 5 2" xfId="22982"/>
    <cellStyle name="Vejica 2 3 10 6" xfId="10266"/>
    <cellStyle name="Vejica 2 3 10 6 2" xfId="24424"/>
    <cellStyle name="Vejica 2 3 10 7" xfId="14492"/>
    <cellStyle name="Vejica 2 3 10 7 2" xfId="28650"/>
    <cellStyle name="Vejica 2 3 10 8" xfId="18750"/>
    <cellStyle name="Vejica 2 3 10 9" xfId="4595"/>
    <cellStyle name="Vejica 2 3 11" xfId="723"/>
    <cellStyle name="Vejica 2 3 11 2" xfId="3539"/>
    <cellStyle name="Vejica 2 3 11 2 2" xfId="13434"/>
    <cellStyle name="Vejica 2 3 11 2 2 2" xfId="27592"/>
    <cellStyle name="Vejica 2 3 11 2 3" xfId="17660"/>
    <cellStyle name="Vejica 2 3 11 2 3 2" xfId="31818"/>
    <cellStyle name="Vejica 2 3 11 2 4" xfId="21918"/>
    <cellStyle name="Vejica 2 3 11 2 5" xfId="9208"/>
    <cellStyle name="Vejica 2 3 11 3" xfId="2131"/>
    <cellStyle name="Vejica 2 3 11 3 2" xfId="12026"/>
    <cellStyle name="Vejica 2 3 11 3 2 2" xfId="26184"/>
    <cellStyle name="Vejica 2 3 11 3 3" xfId="16252"/>
    <cellStyle name="Vejica 2 3 11 3 3 2" xfId="30410"/>
    <cellStyle name="Vejica 2 3 11 3 4" xfId="20510"/>
    <cellStyle name="Vejica 2 3 11 3 5" xfId="7800"/>
    <cellStyle name="Vejica 2 3 11 4" xfId="6392"/>
    <cellStyle name="Vejica 2 3 11 4 2" xfId="23334"/>
    <cellStyle name="Vejica 2 3 11 5" xfId="10618"/>
    <cellStyle name="Vejica 2 3 11 5 2" xfId="24776"/>
    <cellStyle name="Vejica 2 3 11 6" xfId="14844"/>
    <cellStyle name="Vejica 2 3 11 6 2" xfId="29002"/>
    <cellStyle name="Vejica 2 3 11 7" xfId="19102"/>
    <cellStyle name="Vejica 2 3 11 8" xfId="4947"/>
    <cellStyle name="Vejica 2 3 11 9" xfId="33258"/>
    <cellStyle name="Vejica 2 3 12" xfId="2835"/>
    <cellStyle name="Vejica 2 3 12 2" xfId="8504"/>
    <cellStyle name="Vejica 2 3 12 2 2" xfId="24038"/>
    <cellStyle name="Vejica 2 3 12 3" xfId="12730"/>
    <cellStyle name="Vejica 2 3 12 3 2" xfId="26888"/>
    <cellStyle name="Vejica 2 3 12 4" xfId="16956"/>
    <cellStyle name="Vejica 2 3 12 4 2" xfId="31114"/>
    <cellStyle name="Vejica 2 3 12 5" xfId="21214"/>
    <cellStyle name="Vejica 2 3 12 6" xfId="5653"/>
    <cellStyle name="Vejica 2 3 13" xfId="1427"/>
    <cellStyle name="Vejica 2 3 13 2" xfId="11322"/>
    <cellStyle name="Vejica 2 3 13 2 2" xfId="25480"/>
    <cellStyle name="Vejica 2 3 13 3" xfId="15548"/>
    <cellStyle name="Vejica 2 3 13 3 2" xfId="29706"/>
    <cellStyle name="Vejica 2 3 13 4" xfId="19806"/>
    <cellStyle name="Vejica 2 3 13 5" xfId="7096"/>
    <cellStyle name="Vejica 2 3 14" xfId="5690"/>
    <cellStyle name="Vejica 2 3 14 2" xfId="22632"/>
    <cellStyle name="Vejica 2 3 15" xfId="9916"/>
    <cellStyle name="Vejica 2 3 15 2" xfId="24074"/>
    <cellStyle name="Vejica 2 3 16" xfId="14142"/>
    <cellStyle name="Vejica 2 3 16 2" xfId="28300"/>
    <cellStyle name="Vejica 2 3 17" xfId="18366"/>
    <cellStyle name="Vejica 2 3 17 2" xfId="32524"/>
    <cellStyle name="Vejica 2 3 18" xfId="18400"/>
    <cellStyle name="Vejica 2 3 19" xfId="4243"/>
    <cellStyle name="Vejica 2 3 2" xfId="20"/>
    <cellStyle name="Vejica 2 3 2 10" xfId="731"/>
    <cellStyle name="Vejica 2 3 2 10 2" xfId="3547"/>
    <cellStyle name="Vejica 2 3 2 10 2 2" xfId="13442"/>
    <cellStyle name="Vejica 2 3 2 10 2 2 2" xfId="27600"/>
    <cellStyle name="Vejica 2 3 2 10 2 3" xfId="17668"/>
    <cellStyle name="Vejica 2 3 2 10 2 3 2" xfId="31826"/>
    <cellStyle name="Vejica 2 3 2 10 2 4" xfId="21926"/>
    <cellStyle name="Vejica 2 3 2 10 2 5" xfId="9216"/>
    <cellStyle name="Vejica 2 3 2 10 3" xfId="2139"/>
    <cellStyle name="Vejica 2 3 2 10 3 2" xfId="12034"/>
    <cellStyle name="Vejica 2 3 2 10 3 2 2" xfId="26192"/>
    <cellStyle name="Vejica 2 3 2 10 3 3" xfId="16260"/>
    <cellStyle name="Vejica 2 3 2 10 3 3 2" xfId="30418"/>
    <cellStyle name="Vejica 2 3 2 10 3 4" xfId="20518"/>
    <cellStyle name="Vejica 2 3 2 10 3 5" xfId="7808"/>
    <cellStyle name="Vejica 2 3 2 10 4" xfId="6400"/>
    <cellStyle name="Vejica 2 3 2 10 4 2" xfId="23342"/>
    <cellStyle name="Vejica 2 3 2 10 5" xfId="10626"/>
    <cellStyle name="Vejica 2 3 2 10 5 2" xfId="24784"/>
    <cellStyle name="Vejica 2 3 2 10 6" xfId="14852"/>
    <cellStyle name="Vejica 2 3 2 10 6 2" xfId="29010"/>
    <cellStyle name="Vejica 2 3 2 10 7" xfId="19110"/>
    <cellStyle name="Vejica 2 3 2 10 8" xfId="4955"/>
    <cellStyle name="Vejica 2 3 2 10 9" xfId="33266"/>
    <cellStyle name="Vejica 2 3 2 11" xfId="2843"/>
    <cellStyle name="Vejica 2 3 2 11 2" xfId="8512"/>
    <cellStyle name="Vejica 2 3 2 11 2 2" xfId="24046"/>
    <cellStyle name="Vejica 2 3 2 11 3" xfId="12738"/>
    <cellStyle name="Vejica 2 3 2 11 3 2" xfId="26896"/>
    <cellStyle name="Vejica 2 3 2 11 4" xfId="16964"/>
    <cellStyle name="Vejica 2 3 2 11 4 2" xfId="31122"/>
    <cellStyle name="Vejica 2 3 2 11 5" xfId="21222"/>
    <cellStyle name="Vejica 2 3 2 11 6" xfId="5661"/>
    <cellStyle name="Vejica 2 3 2 12" xfId="1435"/>
    <cellStyle name="Vejica 2 3 2 12 2" xfId="11330"/>
    <cellStyle name="Vejica 2 3 2 12 2 2" xfId="25488"/>
    <cellStyle name="Vejica 2 3 2 12 3" xfId="15556"/>
    <cellStyle name="Vejica 2 3 2 12 3 2" xfId="29714"/>
    <cellStyle name="Vejica 2 3 2 12 4" xfId="19814"/>
    <cellStyle name="Vejica 2 3 2 12 5" xfId="7104"/>
    <cellStyle name="Vejica 2 3 2 13" xfId="5698"/>
    <cellStyle name="Vejica 2 3 2 13 2" xfId="22640"/>
    <cellStyle name="Vejica 2 3 2 14" xfId="9924"/>
    <cellStyle name="Vejica 2 3 2 14 2" xfId="24082"/>
    <cellStyle name="Vejica 2 3 2 15" xfId="14150"/>
    <cellStyle name="Vejica 2 3 2 15 2" xfId="28308"/>
    <cellStyle name="Vejica 2 3 2 16" xfId="18374"/>
    <cellStyle name="Vejica 2 3 2 16 2" xfId="32532"/>
    <cellStyle name="Vejica 2 3 2 17" xfId="18408"/>
    <cellStyle name="Vejica 2 3 2 18" xfId="4251"/>
    <cellStyle name="Vejica 2 3 2 19" xfId="32562"/>
    <cellStyle name="Vejica 2 3 2 2" xfId="36"/>
    <cellStyle name="Vejica 2 3 2 2 10" xfId="2859"/>
    <cellStyle name="Vejica 2 3 2 2 10 2" xfId="8528"/>
    <cellStyle name="Vejica 2 3 2 2 10 2 2" xfId="24062"/>
    <cellStyle name="Vejica 2 3 2 2 10 3" xfId="12754"/>
    <cellStyle name="Vejica 2 3 2 2 10 3 2" xfId="26912"/>
    <cellStyle name="Vejica 2 3 2 2 10 4" xfId="16980"/>
    <cellStyle name="Vejica 2 3 2 2 10 4 2" xfId="31138"/>
    <cellStyle name="Vejica 2 3 2 2 10 5" xfId="21238"/>
    <cellStyle name="Vejica 2 3 2 2 10 6" xfId="5677"/>
    <cellStyle name="Vejica 2 3 2 2 11" xfId="1451"/>
    <cellStyle name="Vejica 2 3 2 2 11 2" xfId="11346"/>
    <cellStyle name="Vejica 2 3 2 2 11 2 2" xfId="25504"/>
    <cellStyle name="Vejica 2 3 2 2 11 3" xfId="15572"/>
    <cellStyle name="Vejica 2 3 2 2 11 3 2" xfId="29730"/>
    <cellStyle name="Vejica 2 3 2 2 11 4" xfId="19830"/>
    <cellStyle name="Vejica 2 3 2 2 11 5" xfId="7120"/>
    <cellStyle name="Vejica 2 3 2 2 12" xfId="5714"/>
    <cellStyle name="Vejica 2 3 2 2 12 2" xfId="22656"/>
    <cellStyle name="Vejica 2 3 2 2 13" xfId="9940"/>
    <cellStyle name="Vejica 2 3 2 2 13 2" xfId="24098"/>
    <cellStyle name="Vejica 2 3 2 2 14" xfId="14166"/>
    <cellStyle name="Vejica 2 3 2 2 14 2" xfId="28324"/>
    <cellStyle name="Vejica 2 3 2 2 15" xfId="18390"/>
    <cellStyle name="Vejica 2 3 2 2 15 2" xfId="32548"/>
    <cellStyle name="Vejica 2 3 2 2 16" xfId="18424"/>
    <cellStyle name="Vejica 2 3 2 2 17" xfId="4267"/>
    <cellStyle name="Vejica 2 3 2 2 18" xfId="32578"/>
    <cellStyle name="Vejica 2 3 2 2 2" xfId="108"/>
    <cellStyle name="Vejica 2 3 2 2 2 10" xfId="14198"/>
    <cellStyle name="Vejica 2 3 2 2 2 10 2" xfId="28356"/>
    <cellStyle name="Vejica 2 3 2 2 2 11" xfId="18456"/>
    <cellStyle name="Vejica 2 3 2 2 2 12" xfId="4333"/>
    <cellStyle name="Vejica 2 3 2 2 2 13" xfId="32644"/>
    <cellStyle name="Vejica 2 3 2 2 2 2" xfId="268"/>
    <cellStyle name="Vejica 2 3 2 2 2 2 10" xfId="4493"/>
    <cellStyle name="Vejica 2 3 2 2 2 2 11" xfId="32804"/>
    <cellStyle name="Vejica 2 3 2 2 2 2 2" xfId="621"/>
    <cellStyle name="Vejica 2 3 2 2 2 2 2 10" xfId="33156"/>
    <cellStyle name="Vejica 2 3 2 2 2 2 2 2" xfId="1325"/>
    <cellStyle name="Vejica 2 3 2 2 2 2 2 2 2" xfId="4141"/>
    <cellStyle name="Vejica 2 3 2 2 2 2 2 2 2 2" xfId="14036"/>
    <cellStyle name="Vejica 2 3 2 2 2 2 2 2 2 2 2" xfId="28194"/>
    <cellStyle name="Vejica 2 3 2 2 2 2 2 2 2 3" xfId="18262"/>
    <cellStyle name="Vejica 2 3 2 2 2 2 2 2 2 3 2" xfId="32420"/>
    <cellStyle name="Vejica 2 3 2 2 2 2 2 2 2 4" xfId="22520"/>
    <cellStyle name="Vejica 2 3 2 2 2 2 2 2 2 5" xfId="9810"/>
    <cellStyle name="Vejica 2 3 2 2 2 2 2 2 3" xfId="2733"/>
    <cellStyle name="Vejica 2 3 2 2 2 2 2 2 3 2" xfId="12628"/>
    <cellStyle name="Vejica 2 3 2 2 2 2 2 2 3 2 2" xfId="26786"/>
    <cellStyle name="Vejica 2 3 2 2 2 2 2 2 3 3" xfId="16854"/>
    <cellStyle name="Vejica 2 3 2 2 2 2 2 2 3 3 2" xfId="31012"/>
    <cellStyle name="Vejica 2 3 2 2 2 2 2 2 3 4" xfId="21112"/>
    <cellStyle name="Vejica 2 3 2 2 2 2 2 2 3 5" xfId="8402"/>
    <cellStyle name="Vejica 2 3 2 2 2 2 2 2 4" xfId="6994"/>
    <cellStyle name="Vejica 2 3 2 2 2 2 2 2 4 2" xfId="23936"/>
    <cellStyle name="Vejica 2 3 2 2 2 2 2 2 5" xfId="11220"/>
    <cellStyle name="Vejica 2 3 2 2 2 2 2 2 5 2" xfId="25378"/>
    <cellStyle name="Vejica 2 3 2 2 2 2 2 2 6" xfId="15446"/>
    <cellStyle name="Vejica 2 3 2 2 2 2 2 2 6 2" xfId="29604"/>
    <cellStyle name="Vejica 2 3 2 2 2 2 2 2 7" xfId="19704"/>
    <cellStyle name="Vejica 2 3 2 2 2 2 2 2 8" xfId="5549"/>
    <cellStyle name="Vejica 2 3 2 2 2 2 2 2 9" xfId="33860"/>
    <cellStyle name="Vejica 2 3 2 2 2 2 2 3" xfId="3437"/>
    <cellStyle name="Vejica 2 3 2 2 2 2 2 3 2" xfId="13332"/>
    <cellStyle name="Vejica 2 3 2 2 2 2 2 3 2 2" xfId="27490"/>
    <cellStyle name="Vejica 2 3 2 2 2 2 2 3 3" xfId="17558"/>
    <cellStyle name="Vejica 2 3 2 2 2 2 2 3 3 2" xfId="31716"/>
    <cellStyle name="Vejica 2 3 2 2 2 2 2 3 4" xfId="21816"/>
    <cellStyle name="Vejica 2 3 2 2 2 2 2 3 5" xfId="9106"/>
    <cellStyle name="Vejica 2 3 2 2 2 2 2 4" xfId="2029"/>
    <cellStyle name="Vejica 2 3 2 2 2 2 2 4 2" xfId="11924"/>
    <cellStyle name="Vejica 2 3 2 2 2 2 2 4 2 2" xfId="26082"/>
    <cellStyle name="Vejica 2 3 2 2 2 2 2 4 3" xfId="16150"/>
    <cellStyle name="Vejica 2 3 2 2 2 2 2 4 3 2" xfId="30308"/>
    <cellStyle name="Vejica 2 3 2 2 2 2 2 4 4" xfId="20408"/>
    <cellStyle name="Vejica 2 3 2 2 2 2 2 4 5" xfId="7698"/>
    <cellStyle name="Vejica 2 3 2 2 2 2 2 5" xfId="6290"/>
    <cellStyle name="Vejica 2 3 2 2 2 2 2 5 2" xfId="23232"/>
    <cellStyle name="Vejica 2 3 2 2 2 2 2 6" xfId="10516"/>
    <cellStyle name="Vejica 2 3 2 2 2 2 2 6 2" xfId="24674"/>
    <cellStyle name="Vejica 2 3 2 2 2 2 2 7" xfId="14742"/>
    <cellStyle name="Vejica 2 3 2 2 2 2 2 7 2" xfId="28900"/>
    <cellStyle name="Vejica 2 3 2 2 2 2 2 8" xfId="19000"/>
    <cellStyle name="Vejica 2 3 2 2 2 2 2 9" xfId="4845"/>
    <cellStyle name="Vejica 2 3 2 2 2 2 3" xfId="973"/>
    <cellStyle name="Vejica 2 3 2 2 2 2 3 2" xfId="3789"/>
    <cellStyle name="Vejica 2 3 2 2 2 2 3 2 2" xfId="13684"/>
    <cellStyle name="Vejica 2 3 2 2 2 2 3 2 2 2" xfId="27842"/>
    <cellStyle name="Vejica 2 3 2 2 2 2 3 2 3" xfId="17910"/>
    <cellStyle name="Vejica 2 3 2 2 2 2 3 2 3 2" xfId="32068"/>
    <cellStyle name="Vejica 2 3 2 2 2 2 3 2 4" xfId="22168"/>
    <cellStyle name="Vejica 2 3 2 2 2 2 3 2 5" xfId="9458"/>
    <cellStyle name="Vejica 2 3 2 2 2 2 3 3" xfId="2381"/>
    <cellStyle name="Vejica 2 3 2 2 2 2 3 3 2" xfId="12276"/>
    <cellStyle name="Vejica 2 3 2 2 2 2 3 3 2 2" xfId="26434"/>
    <cellStyle name="Vejica 2 3 2 2 2 2 3 3 3" xfId="16502"/>
    <cellStyle name="Vejica 2 3 2 2 2 2 3 3 3 2" xfId="30660"/>
    <cellStyle name="Vejica 2 3 2 2 2 2 3 3 4" xfId="20760"/>
    <cellStyle name="Vejica 2 3 2 2 2 2 3 3 5" xfId="8050"/>
    <cellStyle name="Vejica 2 3 2 2 2 2 3 4" xfId="6642"/>
    <cellStyle name="Vejica 2 3 2 2 2 2 3 4 2" xfId="23584"/>
    <cellStyle name="Vejica 2 3 2 2 2 2 3 5" xfId="10868"/>
    <cellStyle name="Vejica 2 3 2 2 2 2 3 5 2" xfId="25026"/>
    <cellStyle name="Vejica 2 3 2 2 2 2 3 6" xfId="15094"/>
    <cellStyle name="Vejica 2 3 2 2 2 2 3 6 2" xfId="29252"/>
    <cellStyle name="Vejica 2 3 2 2 2 2 3 7" xfId="19352"/>
    <cellStyle name="Vejica 2 3 2 2 2 2 3 8" xfId="5197"/>
    <cellStyle name="Vejica 2 3 2 2 2 2 3 9" xfId="33508"/>
    <cellStyle name="Vejica 2 3 2 2 2 2 4" xfId="3085"/>
    <cellStyle name="Vejica 2 3 2 2 2 2 4 2" xfId="12980"/>
    <cellStyle name="Vejica 2 3 2 2 2 2 4 2 2" xfId="27138"/>
    <cellStyle name="Vejica 2 3 2 2 2 2 4 3" xfId="17206"/>
    <cellStyle name="Vejica 2 3 2 2 2 2 4 3 2" xfId="31364"/>
    <cellStyle name="Vejica 2 3 2 2 2 2 4 4" xfId="21464"/>
    <cellStyle name="Vejica 2 3 2 2 2 2 4 5" xfId="8754"/>
    <cellStyle name="Vejica 2 3 2 2 2 2 5" xfId="1677"/>
    <cellStyle name="Vejica 2 3 2 2 2 2 5 2" xfId="11572"/>
    <cellStyle name="Vejica 2 3 2 2 2 2 5 2 2" xfId="25730"/>
    <cellStyle name="Vejica 2 3 2 2 2 2 5 3" xfId="15798"/>
    <cellStyle name="Vejica 2 3 2 2 2 2 5 3 2" xfId="29956"/>
    <cellStyle name="Vejica 2 3 2 2 2 2 5 4" xfId="20056"/>
    <cellStyle name="Vejica 2 3 2 2 2 2 5 5" xfId="7346"/>
    <cellStyle name="Vejica 2 3 2 2 2 2 6" xfId="5938"/>
    <cellStyle name="Vejica 2 3 2 2 2 2 6 2" xfId="22880"/>
    <cellStyle name="Vejica 2 3 2 2 2 2 7" xfId="10164"/>
    <cellStyle name="Vejica 2 3 2 2 2 2 7 2" xfId="24322"/>
    <cellStyle name="Vejica 2 3 2 2 2 2 8" xfId="14390"/>
    <cellStyle name="Vejica 2 3 2 2 2 2 8 2" xfId="28548"/>
    <cellStyle name="Vejica 2 3 2 2 2 2 9" xfId="18648"/>
    <cellStyle name="Vejica 2 3 2 2 2 3" xfId="307"/>
    <cellStyle name="Vejica 2 3 2 2 2 3 10" xfId="4531"/>
    <cellStyle name="Vejica 2 3 2 2 2 3 11" xfId="32842"/>
    <cellStyle name="Vejica 2 3 2 2 2 3 2" xfId="659"/>
    <cellStyle name="Vejica 2 3 2 2 2 3 2 10" xfId="33194"/>
    <cellStyle name="Vejica 2 3 2 2 2 3 2 2" xfId="1363"/>
    <cellStyle name="Vejica 2 3 2 2 2 3 2 2 2" xfId="4179"/>
    <cellStyle name="Vejica 2 3 2 2 2 3 2 2 2 2" xfId="14074"/>
    <cellStyle name="Vejica 2 3 2 2 2 3 2 2 2 2 2" xfId="28232"/>
    <cellStyle name="Vejica 2 3 2 2 2 3 2 2 2 3" xfId="18300"/>
    <cellStyle name="Vejica 2 3 2 2 2 3 2 2 2 3 2" xfId="32458"/>
    <cellStyle name="Vejica 2 3 2 2 2 3 2 2 2 4" xfId="22558"/>
    <cellStyle name="Vejica 2 3 2 2 2 3 2 2 2 5" xfId="9848"/>
    <cellStyle name="Vejica 2 3 2 2 2 3 2 2 3" xfId="2771"/>
    <cellStyle name="Vejica 2 3 2 2 2 3 2 2 3 2" xfId="12666"/>
    <cellStyle name="Vejica 2 3 2 2 2 3 2 2 3 2 2" xfId="26824"/>
    <cellStyle name="Vejica 2 3 2 2 2 3 2 2 3 3" xfId="16892"/>
    <cellStyle name="Vejica 2 3 2 2 2 3 2 2 3 3 2" xfId="31050"/>
    <cellStyle name="Vejica 2 3 2 2 2 3 2 2 3 4" xfId="21150"/>
    <cellStyle name="Vejica 2 3 2 2 2 3 2 2 3 5" xfId="8440"/>
    <cellStyle name="Vejica 2 3 2 2 2 3 2 2 4" xfId="7032"/>
    <cellStyle name="Vejica 2 3 2 2 2 3 2 2 4 2" xfId="23974"/>
    <cellStyle name="Vejica 2 3 2 2 2 3 2 2 5" xfId="11258"/>
    <cellStyle name="Vejica 2 3 2 2 2 3 2 2 5 2" xfId="25416"/>
    <cellStyle name="Vejica 2 3 2 2 2 3 2 2 6" xfId="15484"/>
    <cellStyle name="Vejica 2 3 2 2 2 3 2 2 6 2" xfId="29642"/>
    <cellStyle name="Vejica 2 3 2 2 2 3 2 2 7" xfId="19742"/>
    <cellStyle name="Vejica 2 3 2 2 2 3 2 2 8" xfId="5587"/>
    <cellStyle name="Vejica 2 3 2 2 2 3 2 2 9" xfId="33898"/>
    <cellStyle name="Vejica 2 3 2 2 2 3 2 3" xfId="3475"/>
    <cellStyle name="Vejica 2 3 2 2 2 3 2 3 2" xfId="13370"/>
    <cellStyle name="Vejica 2 3 2 2 2 3 2 3 2 2" xfId="27528"/>
    <cellStyle name="Vejica 2 3 2 2 2 3 2 3 3" xfId="17596"/>
    <cellStyle name="Vejica 2 3 2 2 2 3 2 3 3 2" xfId="31754"/>
    <cellStyle name="Vejica 2 3 2 2 2 3 2 3 4" xfId="21854"/>
    <cellStyle name="Vejica 2 3 2 2 2 3 2 3 5" xfId="9144"/>
    <cellStyle name="Vejica 2 3 2 2 2 3 2 4" xfId="2067"/>
    <cellStyle name="Vejica 2 3 2 2 2 3 2 4 2" xfId="11962"/>
    <cellStyle name="Vejica 2 3 2 2 2 3 2 4 2 2" xfId="26120"/>
    <cellStyle name="Vejica 2 3 2 2 2 3 2 4 3" xfId="16188"/>
    <cellStyle name="Vejica 2 3 2 2 2 3 2 4 3 2" xfId="30346"/>
    <cellStyle name="Vejica 2 3 2 2 2 3 2 4 4" xfId="20446"/>
    <cellStyle name="Vejica 2 3 2 2 2 3 2 4 5" xfId="7736"/>
    <cellStyle name="Vejica 2 3 2 2 2 3 2 5" xfId="6328"/>
    <cellStyle name="Vejica 2 3 2 2 2 3 2 5 2" xfId="23270"/>
    <cellStyle name="Vejica 2 3 2 2 2 3 2 6" xfId="10554"/>
    <cellStyle name="Vejica 2 3 2 2 2 3 2 6 2" xfId="24712"/>
    <cellStyle name="Vejica 2 3 2 2 2 3 2 7" xfId="14780"/>
    <cellStyle name="Vejica 2 3 2 2 2 3 2 7 2" xfId="28938"/>
    <cellStyle name="Vejica 2 3 2 2 2 3 2 8" xfId="19038"/>
    <cellStyle name="Vejica 2 3 2 2 2 3 2 9" xfId="4883"/>
    <cellStyle name="Vejica 2 3 2 2 2 3 3" xfId="1011"/>
    <cellStyle name="Vejica 2 3 2 2 2 3 3 2" xfId="3827"/>
    <cellStyle name="Vejica 2 3 2 2 2 3 3 2 2" xfId="13722"/>
    <cellStyle name="Vejica 2 3 2 2 2 3 3 2 2 2" xfId="27880"/>
    <cellStyle name="Vejica 2 3 2 2 2 3 3 2 3" xfId="17948"/>
    <cellStyle name="Vejica 2 3 2 2 2 3 3 2 3 2" xfId="32106"/>
    <cellStyle name="Vejica 2 3 2 2 2 3 3 2 4" xfId="22206"/>
    <cellStyle name="Vejica 2 3 2 2 2 3 3 2 5" xfId="9496"/>
    <cellStyle name="Vejica 2 3 2 2 2 3 3 3" xfId="2419"/>
    <cellStyle name="Vejica 2 3 2 2 2 3 3 3 2" xfId="12314"/>
    <cellStyle name="Vejica 2 3 2 2 2 3 3 3 2 2" xfId="26472"/>
    <cellStyle name="Vejica 2 3 2 2 2 3 3 3 3" xfId="16540"/>
    <cellStyle name="Vejica 2 3 2 2 2 3 3 3 3 2" xfId="30698"/>
    <cellStyle name="Vejica 2 3 2 2 2 3 3 3 4" xfId="20798"/>
    <cellStyle name="Vejica 2 3 2 2 2 3 3 3 5" xfId="8088"/>
    <cellStyle name="Vejica 2 3 2 2 2 3 3 4" xfId="6680"/>
    <cellStyle name="Vejica 2 3 2 2 2 3 3 4 2" xfId="23622"/>
    <cellStyle name="Vejica 2 3 2 2 2 3 3 5" xfId="10906"/>
    <cellStyle name="Vejica 2 3 2 2 2 3 3 5 2" xfId="25064"/>
    <cellStyle name="Vejica 2 3 2 2 2 3 3 6" xfId="15132"/>
    <cellStyle name="Vejica 2 3 2 2 2 3 3 6 2" xfId="29290"/>
    <cellStyle name="Vejica 2 3 2 2 2 3 3 7" xfId="19390"/>
    <cellStyle name="Vejica 2 3 2 2 2 3 3 8" xfId="5235"/>
    <cellStyle name="Vejica 2 3 2 2 2 3 3 9" xfId="33546"/>
    <cellStyle name="Vejica 2 3 2 2 2 3 4" xfId="3123"/>
    <cellStyle name="Vejica 2 3 2 2 2 3 4 2" xfId="13018"/>
    <cellStyle name="Vejica 2 3 2 2 2 3 4 2 2" xfId="27176"/>
    <cellStyle name="Vejica 2 3 2 2 2 3 4 3" xfId="17244"/>
    <cellStyle name="Vejica 2 3 2 2 2 3 4 3 2" xfId="31402"/>
    <cellStyle name="Vejica 2 3 2 2 2 3 4 4" xfId="21502"/>
    <cellStyle name="Vejica 2 3 2 2 2 3 4 5" xfId="8792"/>
    <cellStyle name="Vejica 2 3 2 2 2 3 5" xfId="1715"/>
    <cellStyle name="Vejica 2 3 2 2 2 3 5 2" xfId="11610"/>
    <cellStyle name="Vejica 2 3 2 2 2 3 5 2 2" xfId="25768"/>
    <cellStyle name="Vejica 2 3 2 2 2 3 5 3" xfId="15836"/>
    <cellStyle name="Vejica 2 3 2 2 2 3 5 3 2" xfId="29994"/>
    <cellStyle name="Vejica 2 3 2 2 2 3 5 4" xfId="20094"/>
    <cellStyle name="Vejica 2 3 2 2 2 3 5 5" xfId="7384"/>
    <cellStyle name="Vejica 2 3 2 2 2 3 6" xfId="5976"/>
    <cellStyle name="Vejica 2 3 2 2 2 3 6 2" xfId="22918"/>
    <cellStyle name="Vejica 2 3 2 2 2 3 7" xfId="10202"/>
    <cellStyle name="Vejica 2 3 2 2 2 3 7 2" xfId="24360"/>
    <cellStyle name="Vejica 2 3 2 2 2 3 8" xfId="14428"/>
    <cellStyle name="Vejica 2 3 2 2 2 3 8 2" xfId="28586"/>
    <cellStyle name="Vejica 2 3 2 2 2 3 9" xfId="18686"/>
    <cellStyle name="Vejica 2 3 2 2 2 4" xfId="493"/>
    <cellStyle name="Vejica 2 3 2 2 2 4 10" xfId="33028"/>
    <cellStyle name="Vejica 2 3 2 2 2 4 2" xfId="1197"/>
    <cellStyle name="Vejica 2 3 2 2 2 4 2 2" xfId="4013"/>
    <cellStyle name="Vejica 2 3 2 2 2 4 2 2 2" xfId="13908"/>
    <cellStyle name="Vejica 2 3 2 2 2 4 2 2 2 2" xfId="28066"/>
    <cellStyle name="Vejica 2 3 2 2 2 4 2 2 3" xfId="18134"/>
    <cellStyle name="Vejica 2 3 2 2 2 4 2 2 3 2" xfId="32292"/>
    <cellStyle name="Vejica 2 3 2 2 2 4 2 2 4" xfId="22392"/>
    <cellStyle name="Vejica 2 3 2 2 2 4 2 2 5" xfId="9682"/>
    <cellStyle name="Vejica 2 3 2 2 2 4 2 3" xfId="2605"/>
    <cellStyle name="Vejica 2 3 2 2 2 4 2 3 2" xfId="12500"/>
    <cellStyle name="Vejica 2 3 2 2 2 4 2 3 2 2" xfId="26658"/>
    <cellStyle name="Vejica 2 3 2 2 2 4 2 3 3" xfId="16726"/>
    <cellStyle name="Vejica 2 3 2 2 2 4 2 3 3 2" xfId="30884"/>
    <cellStyle name="Vejica 2 3 2 2 2 4 2 3 4" xfId="20984"/>
    <cellStyle name="Vejica 2 3 2 2 2 4 2 3 5" xfId="8274"/>
    <cellStyle name="Vejica 2 3 2 2 2 4 2 4" xfId="6866"/>
    <cellStyle name="Vejica 2 3 2 2 2 4 2 4 2" xfId="23808"/>
    <cellStyle name="Vejica 2 3 2 2 2 4 2 5" xfId="11092"/>
    <cellStyle name="Vejica 2 3 2 2 2 4 2 5 2" xfId="25250"/>
    <cellStyle name="Vejica 2 3 2 2 2 4 2 6" xfId="15318"/>
    <cellStyle name="Vejica 2 3 2 2 2 4 2 6 2" xfId="29476"/>
    <cellStyle name="Vejica 2 3 2 2 2 4 2 7" xfId="19576"/>
    <cellStyle name="Vejica 2 3 2 2 2 4 2 8" xfId="5421"/>
    <cellStyle name="Vejica 2 3 2 2 2 4 2 9" xfId="33732"/>
    <cellStyle name="Vejica 2 3 2 2 2 4 3" xfId="3309"/>
    <cellStyle name="Vejica 2 3 2 2 2 4 3 2" xfId="13204"/>
    <cellStyle name="Vejica 2 3 2 2 2 4 3 2 2" xfId="27362"/>
    <cellStyle name="Vejica 2 3 2 2 2 4 3 3" xfId="17430"/>
    <cellStyle name="Vejica 2 3 2 2 2 4 3 3 2" xfId="31588"/>
    <cellStyle name="Vejica 2 3 2 2 2 4 3 4" xfId="21688"/>
    <cellStyle name="Vejica 2 3 2 2 2 4 3 5" xfId="8978"/>
    <cellStyle name="Vejica 2 3 2 2 2 4 4" xfId="1901"/>
    <cellStyle name="Vejica 2 3 2 2 2 4 4 2" xfId="11796"/>
    <cellStyle name="Vejica 2 3 2 2 2 4 4 2 2" xfId="25954"/>
    <cellStyle name="Vejica 2 3 2 2 2 4 4 3" xfId="16022"/>
    <cellStyle name="Vejica 2 3 2 2 2 4 4 3 2" xfId="30180"/>
    <cellStyle name="Vejica 2 3 2 2 2 4 4 4" xfId="20280"/>
    <cellStyle name="Vejica 2 3 2 2 2 4 4 5" xfId="7570"/>
    <cellStyle name="Vejica 2 3 2 2 2 4 5" xfId="6162"/>
    <cellStyle name="Vejica 2 3 2 2 2 4 5 2" xfId="23104"/>
    <cellStyle name="Vejica 2 3 2 2 2 4 6" xfId="10388"/>
    <cellStyle name="Vejica 2 3 2 2 2 4 6 2" xfId="24546"/>
    <cellStyle name="Vejica 2 3 2 2 2 4 7" xfId="14614"/>
    <cellStyle name="Vejica 2 3 2 2 2 4 7 2" xfId="28772"/>
    <cellStyle name="Vejica 2 3 2 2 2 4 8" xfId="18872"/>
    <cellStyle name="Vejica 2 3 2 2 2 4 9" xfId="4717"/>
    <cellStyle name="Vejica 2 3 2 2 2 5" xfId="845"/>
    <cellStyle name="Vejica 2 3 2 2 2 5 2" xfId="3661"/>
    <cellStyle name="Vejica 2 3 2 2 2 5 2 2" xfId="13556"/>
    <cellStyle name="Vejica 2 3 2 2 2 5 2 2 2" xfId="27714"/>
    <cellStyle name="Vejica 2 3 2 2 2 5 2 3" xfId="17782"/>
    <cellStyle name="Vejica 2 3 2 2 2 5 2 3 2" xfId="31940"/>
    <cellStyle name="Vejica 2 3 2 2 2 5 2 4" xfId="22040"/>
    <cellStyle name="Vejica 2 3 2 2 2 5 2 5" xfId="9330"/>
    <cellStyle name="Vejica 2 3 2 2 2 5 3" xfId="2253"/>
    <cellStyle name="Vejica 2 3 2 2 2 5 3 2" xfId="12148"/>
    <cellStyle name="Vejica 2 3 2 2 2 5 3 2 2" xfId="26306"/>
    <cellStyle name="Vejica 2 3 2 2 2 5 3 3" xfId="16374"/>
    <cellStyle name="Vejica 2 3 2 2 2 5 3 3 2" xfId="30532"/>
    <cellStyle name="Vejica 2 3 2 2 2 5 3 4" xfId="20632"/>
    <cellStyle name="Vejica 2 3 2 2 2 5 3 5" xfId="7922"/>
    <cellStyle name="Vejica 2 3 2 2 2 5 4" xfId="6514"/>
    <cellStyle name="Vejica 2 3 2 2 2 5 4 2" xfId="23456"/>
    <cellStyle name="Vejica 2 3 2 2 2 5 5" xfId="10740"/>
    <cellStyle name="Vejica 2 3 2 2 2 5 5 2" xfId="24898"/>
    <cellStyle name="Vejica 2 3 2 2 2 5 6" xfId="14966"/>
    <cellStyle name="Vejica 2 3 2 2 2 5 6 2" xfId="29124"/>
    <cellStyle name="Vejica 2 3 2 2 2 5 7" xfId="19224"/>
    <cellStyle name="Vejica 2 3 2 2 2 5 8" xfId="5069"/>
    <cellStyle name="Vejica 2 3 2 2 2 5 9" xfId="33380"/>
    <cellStyle name="Vejica 2 3 2 2 2 6" xfId="2925"/>
    <cellStyle name="Vejica 2 3 2 2 2 6 2" xfId="12820"/>
    <cellStyle name="Vejica 2 3 2 2 2 6 2 2" xfId="26978"/>
    <cellStyle name="Vejica 2 3 2 2 2 6 3" xfId="17046"/>
    <cellStyle name="Vejica 2 3 2 2 2 6 3 2" xfId="31204"/>
    <cellStyle name="Vejica 2 3 2 2 2 6 4" xfId="21304"/>
    <cellStyle name="Vejica 2 3 2 2 2 6 5" xfId="8594"/>
    <cellStyle name="Vejica 2 3 2 2 2 7" xfId="1517"/>
    <cellStyle name="Vejica 2 3 2 2 2 7 2" xfId="11412"/>
    <cellStyle name="Vejica 2 3 2 2 2 7 2 2" xfId="25570"/>
    <cellStyle name="Vejica 2 3 2 2 2 7 3" xfId="15638"/>
    <cellStyle name="Vejica 2 3 2 2 2 7 3 2" xfId="29796"/>
    <cellStyle name="Vejica 2 3 2 2 2 7 4" xfId="19896"/>
    <cellStyle name="Vejica 2 3 2 2 2 7 5" xfId="7186"/>
    <cellStyle name="Vejica 2 3 2 2 2 8" xfId="5746"/>
    <cellStyle name="Vejica 2 3 2 2 2 8 2" xfId="22688"/>
    <cellStyle name="Vejica 2 3 2 2 2 9" xfId="9972"/>
    <cellStyle name="Vejica 2 3 2 2 2 9 2" xfId="24130"/>
    <cellStyle name="Vejica 2 3 2 2 3" xfId="140"/>
    <cellStyle name="Vejica 2 3 2 2 3 10" xfId="18520"/>
    <cellStyle name="Vejica 2 3 2 2 3 11" xfId="4365"/>
    <cellStyle name="Vejica 2 3 2 2 3 12" xfId="32676"/>
    <cellStyle name="Vejica 2 3 2 2 3 2" xfId="300"/>
    <cellStyle name="Vejica 2 3 2 2 3 2 10" xfId="4525"/>
    <cellStyle name="Vejica 2 3 2 2 3 2 11" xfId="32836"/>
    <cellStyle name="Vejica 2 3 2 2 3 2 2" xfId="653"/>
    <cellStyle name="Vejica 2 3 2 2 3 2 2 10" xfId="33188"/>
    <cellStyle name="Vejica 2 3 2 2 3 2 2 2" xfId="1357"/>
    <cellStyle name="Vejica 2 3 2 2 3 2 2 2 2" xfId="4173"/>
    <cellStyle name="Vejica 2 3 2 2 3 2 2 2 2 2" xfId="14068"/>
    <cellStyle name="Vejica 2 3 2 2 3 2 2 2 2 2 2" xfId="28226"/>
    <cellStyle name="Vejica 2 3 2 2 3 2 2 2 2 3" xfId="18294"/>
    <cellStyle name="Vejica 2 3 2 2 3 2 2 2 2 3 2" xfId="32452"/>
    <cellStyle name="Vejica 2 3 2 2 3 2 2 2 2 4" xfId="22552"/>
    <cellStyle name="Vejica 2 3 2 2 3 2 2 2 2 5" xfId="9842"/>
    <cellStyle name="Vejica 2 3 2 2 3 2 2 2 3" xfId="2765"/>
    <cellStyle name="Vejica 2 3 2 2 3 2 2 2 3 2" xfId="12660"/>
    <cellStyle name="Vejica 2 3 2 2 3 2 2 2 3 2 2" xfId="26818"/>
    <cellStyle name="Vejica 2 3 2 2 3 2 2 2 3 3" xfId="16886"/>
    <cellStyle name="Vejica 2 3 2 2 3 2 2 2 3 3 2" xfId="31044"/>
    <cellStyle name="Vejica 2 3 2 2 3 2 2 2 3 4" xfId="21144"/>
    <cellStyle name="Vejica 2 3 2 2 3 2 2 2 3 5" xfId="8434"/>
    <cellStyle name="Vejica 2 3 2 2 3 2 2 2 4" xfId="7026"/>
    <cellStyle name="Vejica 2 3 2 2 3 2 2 2 4 2" xfId="23968"/>
    <cellStyle name="Vejica 2 3 2 2 3 2 2 2 5" xfId="11252"/>
    <cellStyle name="Vejica 2 3 2 2 3 2 2 2 5 2" xfId="25410"/>
    <cellStyle name="Vejica 2 3 2 2 3 2 2 2 6" xfId="15478"/>
    <cellStyle name="Vejica 2 3 2 2 3 2 2 2 6 2" xfId="29636"/>
    <cellStyle name="Vejica 2 3 2 2 3 2 2 2 7" xfId="19736"/>
    <cellStyle name="Vejica 2 3 2 2 3 2 2 2 8" xfId="5581"/>
    <cellStyle name="Vejica 2 3 2 2 3 2 2 2 9" xfId="33892"/>
    <cellStyle name="Vejica 2 3 2 2 3 2 2 3" xfId="3469"/>
    <cellStyle name="Vejica 2 3 2 2 3 2 2 3 2" xfId="13364"/>
    <cellStyle name="Vejica 2 3 2 2 3 2 2 3 2 2" xfId="27522"/>
    <cellStyle name="Vejica 2 3 2 2 3 2 2 3 3" xfId="17590"/>
    <cellStyle name="Vejica 2 3 2 2 3 2 2 3 3 2" xfId="31748"/>
    <cellStyle name="Vejica 2 3 2 2 3 2 2 3 4" xfId="21848"/>
    <cellStyle name="Vejica 2 3 2 2 3 2 2 3 5" xfId="9138"/>
    <cellStyle name="Vejica 2 3 2 2 3 2 2 4" xfId="2061"/>
    <cellStyle name="Vejica 2 3 2 2 3 2 2 4 2" xfId="11956"/>
    <cellStyle name="Vejica 2 3 2 2 3 2 2 4 2 2" xfId="26114"/>
    <cellStyle name="Vejica 2 3 2 2 3 2 2 4 3" xfId="16182"/>
    <cellStyle name="Vejica 2 3 2 2 3 2 2 4 3 2" xfId="30340"/>
    <cellStyle name="Vejica 2 3 2 2 3 2 2 4 4" xfId="20440"/>
    <cellStyle name="Vejica 2 3 2 2 3 2 2 4 5" xfId="7730"/>
    <cellStyle name="Vejica 2 3 2 2 3 2 2 5" xfId="6322"/>
    <cellStyle name="Vejica 2 3 2 2 3 2 2 5 2" xfId="23264"/>
    <cellStyle name="Vejica 2 3 2 2 3 2 2 6" xfId="10548"/>
    <cellStyle name="Vejica 2 3 2 2 3 2 2 6 2" xfId="24706"/>
    <cellStyle name="Vejica 2 3 2 2 3 2 2 7" xfId="14774"/>
    <cellStyle name="Vejica 2 3 2 2 3 2 2 7 2" xfId="28932"/>
    <cellStyle name="Vejica 2 3 2 2 3 2 2 8" xfId="19032"/>
    <cellStyle name="Vejica 2 3 2 2 3 2 2 9" xfId="4877"/>
    <cellStyle name="Vejica 2 3 2 2 3 2 3" xfId="1005"/>
    <cellStyle name="Vejica 2 3 2 2 3 2 3 2" xfId="3821"/>
    <cellStyle name="Vejica 2 3 2 2 3 2 3 2 2" xfId="13716"/>
    <cellStyle name="Vejica 2 3 2 2 3 2 3 2 2 2" xfId="27874"/>
    <cellStyle name="Vejica 2 3 2 2 3 2 3 2 3" xfId="17942"/>
    <cellStyle name="Vejica 2 3 2 2 3 2 3 2 3 2" xfId="32100"/>
    <cellStyle name="Vejica 2 3 2 2 3 2 3 2 4" xfId="22200"/>
    <cellStyle name="Vejica 2 3 2 2 3 2 3 2 5" xfId="9490"/>
    <cellStyle name="Vejica 2 3 2 2 3 2 3 3" xfId="2413"/>
    <cellStyle name="Vejica 2 3 2 2 3 2 3 3 2" xfId="12308"/>
    <cellStyle name="Vejica 2 3 2 2 3 2 3 3 2 2" xfId="26466"/>
    <cellStyle name="Vejica 2 3 2 2 3 2 3 3 3" xfId="16534"/>
    <cellStyle name="Vejica 2 3 2 2 3 2 3 3 3 2" xfId="30692"/>
    <cellStyle name="Vejica 2 3 2 2 3 2 3 3 4" xfId="20792"/>
    <cellStyle name="Vejica 2 3 2 2 3 2 3 3 5" xfId="8082"/>
    <cellStyle name="Vejica 2 3 2 2 3 2 3 4" xfId="6674"/>
    <cellStyle name="Vejica 2 3 2 2 3 2 3 4 2" xfId="23616"/>
    <cellStyle name="Vejica 2 3 2 2 3 2 3 5" xfId="10900"/>
    <cellStyle name="Vejica 2 3 2 2 3 2 3 5 2" xfId="25058"/>
    <cellStyle name="Vejica 2 3 2 2 3 2 3 6" xfId="15126"/>
    <cellStyle name="Vejica 2 3 2 2 3 2 3 6 2" xfId="29284"/>
    <cellStyle name="Vejica 2 3 2 2 3 2 3 7" xfId="19384"/>
    <cellStyle name="Vejica 2 3 2 2 3 2 3 8" xfId="5229"/>
    <cellStyle name="Vejica 2 3 2 2 3 2 3 9" xfId="33540"/>
    <cellStyle name="Vejica 2 3 2 2 3 2 4" xfId="3117"/>
    <cellStyle name="Vejica 2 3 2 2 3 2 4 2" xfId="13012"/>
    <cellStyle name="Vejica 2 3 2 2 3 2 4 2 2" xfId="27170"/>
    <cellStyle name="Vejica 2 3 2 2 3 2 4 3" xfId="17238"/>
    <cellStyle name="Vejica 2 3 2 2 3 2 4 3 2" xfId="31396"/>
    <cellStyle name="Vejica 2 3 2 2 3 2 4 4" xfId="21496"/>
    <cellStyle name="Vejica 2 3 2 2 3 2 4 5" xfId="8786"/>
    <cellStyle name="Vejica 2 3 2 2 3 2 5" xfId="1709"/>
    <cellStyle name="Vejica 2 3 2 2 3 2 5 2" xfId="11604"/>
    <cellStyle name="Vejica 2 3 2 2 3 2 5 2 2" xfId="25762"/>
    <cellStyle name="Vejica 2 3 2 2 3 2 5 3" xfId="15830"/>
    <cellStyle name="Vejica 2 3 2 2 3 2 5 3 2" xfId="29988"/>
    <cellStyle name="Vejica 2 3 2 2 3 2 5 4" xfId="20088"/>
    <cellStyle name="Vejica 2 3 2 2 3 2 5 5" xfId="7378"/>
    <cellStyle name="Vejica 2 3 2 2 3 2 6" xfId="5970"/>
    <cellStyle name="Vejica 2 3 2 2 3 2 6 2" xfId="22912"/>
    <cellStyle name="Vejica 2 3 2 2 3 2 7" xfId="10196"/>
    <cellStyle name="Vejica 2 3 2 2 3 2 7 2" xfId="24354"/>
    <cellStyle name="Vejica 2 3 2 2 3 2 8" xfId="14422"/>
    <cellStyle name="Vejica 2 3 2 2 3 2 8 2" xfId="28580"/>
    <cellStyle name="Vejica 2 3 2 2 3 2 9" xfId="18680"/>
    <cellStyle name="Vejica 2 3 2 2 3 3" xfId="525"/>
    <cellStyle name="Vejica 2 3 2 2 3 3 10" xfId="33060"/>
    <cellStyle name="Vejica 2 3 2 2 3 3 2" xfId="1229"/>
    <cellStyle name="Vejica 2 3 2 2 3 3 2 2" xfId="4045"/>
    <cellStyle name="Vejica 2 3 2 2 3 3 2 2 2" xfId="13940"/>
    <cellStyle name="Vejica 2 3 2 2 3 3 2 2 2 2" xfId="28098"/>
    <cellStyle name="Vejica 2 3 2 2 3 3 2 2 3" xfId="18166"/>
    <cellStyle name="Vejica 2 3 2 2 3 3 2 2 3 2" xfId="32324"/>
    <cellStyle name="Vejica 2 3 2 2 3 3 2 2 4" xfId="22424"/>
    <cellStyle name="Vejica 2 3 2 2 3 3 2 2 5" xfId="9714"/>
    <cellStyle name="Vejica 2 3 2 2 3 3 2 3" xfId="2637"/>
    <cellStyle name="Vejica 2 3 2 2 3 3 2 3 2" xfId="12532"/>
    <cellStyle name="Vejica 2 3 2 2 3 3 2 3 2 2" xfId="26690"/>
    <cellStyle name="Vejica 2 3 2 2 3 3 2 3 3" xfId="16758"/>
    <cellStyle name="Vejica 2 3 2 2 3 3 2 3 3 2" xfId="30916"/>
    <cellStyle name="Vejica 2 3 2 2 3 3 2 3 4" xfId="21016"/>
    <cellStyle name="Vejica 2 3 2 2 3 3 2 3 5" xfId="8306"/>
    <cellStyle name="Vejica 2 3 2 2 3 3 2 4" xfId="6898"/>
    <cellStyle name="Vejica 2 3 2 2 3 3 2 4 2" xfId="23840"/>
    <cellStyle name="Vejica 2 3 2 2 3 3 2 5" xfId="11124"/>
    <cellStyle name="Vejica 2 3 2 2 3 3 2 5 2" xfId="25282"/>
    <cellStyle name="Vejica 2 3 2 2 3 3 2 6" xfId="15350"/>
    <cellStyle name="Vejica 2 3 2 2 3 3 2 6 2" xfId="29508"/>
    <cellStyle name="Vejica 2 3 2 2 3 3 2 7" xfId="19608"/>
    <cellStyle name="Vejica 2 3 2 2 3 3 2 8" xfId="5453"/>
    <cellStyle name="Vejica 2 3 2 2 3 3 2 9" xfId="33764"/>
    <cellStyle name="Vejica 2 3 2 2 3 3 3" xfId="3341"/>
    <cellStyle name="Vejica 2 3 2 2 3 3 3 2" xfId="13236"/>
    <cellStyle name="Vejica 2 3 2 2 3 3 3 2 2" xfId="27394"/>
    <cellStyle name="Vejica 2 3 2 2 3 3 3 3" xfId="17462"/>
    <cellStyle name="Vejica 2 3 2 2 3 3 3 3 2" xfId="31620"/>
    <cellStyle name="Vejica 2 3 2 2 3 3 3 4" xfId="21720"/>
    <cellStyle name="Vejica 2 3 2 2 3 3 3 5" xfId="9010"/>
    <cellStyle name="Vejica 2 3 2 2 3 3 4" xfId="1933"/>
    <cellStyle name="Vejica 2 3 2 2 3 3 4 2" xfId="11828"/>
    <cellStyle name="Vejica 2 3 2 2 3 3 4 2 2" xfId="25986"/>
    <cellStyle name="Vejica 2 3 2 2 3 3 4 3" xfId="16054"/>
    <cellStyle name="Vejica 2 3 2 2 3 3 4 3 2" xfId="30212"/>
    <cellStyle name="Vejica 2 3 2 2 3 3 4 4" xfId="20312"/>
    <cellStyle name="Vejica 2 3 2 2 3 3 4 5" xfId="7602"/>
    <cellStyle name="Vejica 2 3 2 2 3 3 5" xfId="6194"/>
    <cellStyle name="Vejica 2 3 2 2 3 3 5 2" xfId="23136"/>
    <cellStyle name="Vejica 2 3 2 2 3 3 6" xfId="10420"/>
    <cellStyle name="Vejica 2 3 2 2 3 3 6 2" xfId="24578"/>
    <cellStyle name="Vejica 2 3 2 2 3 3 7" xfId="14646"/>
    <cellStyle name="Vejica 2 3 2 2 3 3 7 2" xfId="28804"/>
    <cellStyle name="Vejica 2 3 2 2 3 3 8" xfId="18904"/>
    <cellStyle name="Vejica 2 3 2 2 3 3 9" xfId="4749"/>
    <cellStyle name="Vejica 2 3 2 2 3 4" xfId="877"/>
    <cellStyle name="Vejica 2 3 2 2 3 4 2" xfId="3693"/>
    <cellStyle name="Vejica 2 3 2 2 3 4 2 2" xfId="13588"/>
    <cellStyle name="Vejica 2 3 2 2 3 4 2 2 2" xfId="27746"/>
    <cellStyle name="Vejica 2 3 2 2 3 4 2 3" xfId="17814"/>
    <cellStyle name="Vejica 2 3 2 2 3 4 2 3 2" xfId="31972"/>
    <cellStyle name="Vejica 2 3 2 2 3 4 2 4" xfId="22072"/>
    <cellStyle name="Vejica 2 3 2 2 3 4 2 5" xfId="9362"/>
    <cellStyle name="Vejica 2 3 2 2 3 4 3" xfId="2285"/>
    <cellStyle name="Vejica 2 3 2 2 3 4 3 2" xfId="12180"/>
    <cellStyle name="Vejica 2 3 2 2 3 4 3 2 2" xfId="26338"/>
    <cellStyle name="Vejica 2 3 2 2 3 4 3 3" xfId="16406"/>
    <cellStyle name="Vejica 2 3 2 2 3 4 3 3 2" xfId="30564"/>
    <cellStyle name="Vejica 2 3 2 2 3 4 3 4" xfId="20664"/>
    <cellStyle name="Vejica 2 3 2 2 3 4 3 5" xfId="7954"/>
    <cellStyle name="Vejica 2 3 2 2 3 4 4" xfId="6546"/>
    <cellStyle name="Vejica 2 3 2 2 3 4 4 2" xfId="23488"/>
    <cellStyle name="Vejica 2 3 2 2 3 4 5" xfId="10772"/>
    <cellStyle name="Vejica 2 3 2 2 3 4 5 2" xfId="24930"/>
    <cellStyle name="Vejica 2 3 2 2 3 4 6" xfId="14998"/>
    <cellStyle name="Vejica 2 3 2 2 3 4 6 2" xfId="29156"/>
    <cellStyle name="Vejica 2 3 2 2 3 4 7" xfId="19256"/>
    <cellStyle name="Vejica 2 3 2 2 3 4 8" xfId="5101"/>
    <cellStyle name="Vejica 2 3 2 2 3 4 9" xfId="33412"/>
    <cellStyle name="Vejica 2 3 2 2 3 5" xfId="2957"/>
    <cellStyle name="Vejica 2 3 2 2 3 5 2" xfId="12852"/>
    <cellStyle name="Vejica 2 3 2 2 3 5 2 2" xfId="27010"/>
    <cellStyle name="Vejica 2 3 2 2 3 5 3" xfId="17078"/>
    <cellStyle name="Vejica 2 3 2 2 3 5 3 2" xfId="31236"/>
    <cellStyle name="Vejica 2 3 2 2 3 5 4" xfId="21336"/>
    <cellStyle name="Vejica 2 3 2 2 3 5 5" xfId="8626"/>
    <cellStyle name="Vejica 2 3 2 2 3 6" xfId="1549"/>
    <cellStyle name="Vejica 2 3 2 2 3 6 2" xfId="11444"/>
    <cellStyle name="Vejica 2 3 2 2 3 6 2 2" xfId="25602"/>
    <cellStyle name="Vejica 2 3 2 2 3 6 3" xfId="15670"/>
    <cellStyle name="Vejica 2 3 2 2 3 6 3 2" xfId="29828"/>
    <cellStyle name="Vejica 2 3 2 2 3 6 4" xfId="19928"/>
    <cellStyle name="Vejica 2 3 2 2 3 6 5" xfId="7218"/>
    <cellStyle name="Vejica 2 3 2 2 3 7" xfId="5810"/>
    <cellStyle name="Vejica 2 3 2 2 3 7 2" xfId="22752"/>
    <cellStyle name="Vejica 2 3 2 2 3 8" xfId="10036"/>
    <cellStyle name="Vejica 2 3 2 2 3 8 2" xfId="24194"/>
    <cellStyle name="Vejica 2 3 2 2 3 9" xfId="14262"/>
    <cellStyle name="Vejica 2 3 2 2 3 9 2" xfId="28420"/>
    <cellStyle name="Vejica 2 3 2 2 4" xfId="70"/>
    <cellStyle name="Vejica 2 3 2 2 4 10" xfId="18488"/>
    <cellStyle name="Vejica 2 3 2 2 4 11" xfId="4301"/>
    <cellStyle name="Vejica 2 3 2 2 4 12" xfId="32612"/>
    <cellStyle name="Vejica 2 3 2 2 4 2" xfId="236"/>
    <cellStyle name="Vejica 2 3 2 2 4 2 10" xfId="4461"/>
    <cellStyle name="Vejica 2 3 2 2 4 2 11" xfId="32772"/>
    <cellStyle name="Vejica 2 3 2 2 4 2 2" xfId="589"/>
    <cellStyle name="Vejica 2 3 2 2 4 2 2 10" xfId="33124"/>
    <cellStyle name="Vejica 2 3 2 2 4 2 2 2" xfId="1293"/>
    <cellStyle name="Vejica 2 3 2 2 4 2 2 2 2" xfId="4109"/>
    <cellStyle name="Vejica 2 3 2 2 4 2 2 2 2 2" xfId="14004"/>
    <cellStyle name="Vejica 2 3 2 2 4 2 2 2 2 2 2" xfId="28162"/>
    <cellStyle name="Vejica 2 3 2 2 4 2 2 2 2 3" xfId="18230"/>
    <cellStyle name="Vejica 2 3 2 2 4 2 2 2 2 3 2" xfId="32388"/>
    <cellStyle name="Vejica 2 3 2 2 4 2 2 2 2 4" xfId="22488"/>
    <cellStyle name="Vejica 2 3 2 2 4 2 2 2 2 5" xfId="9778"/>
    <cellStyle name="Vejica 2 3 2 2 4 2 2 2 3" xfId="2701"/>
    <cellStyle name="Vejica 2 3 2 2 4 2 2 2 3 2" xfId="12596"/>
    <cellStyle name="Vejica 2 3 2 2 4 2 2 2 3 2 2" xfId="26754"/>
    <cellStyle name="Vejica 2 3 2 2 4 2 2 2 3 3" xfId="16822"/>
    <cellStyle name="Vejica 2 3 2 2 4 2 2 2 3 3 2" xfId="30980"/>
    <cellStyle name="Vejica 2 3 2 2 4 2 2 2 3 4" xfId="21080"/>
    <cellStyle name="Vejica 2 3 2 2 4 2 2 2 3 5" xfId="8370"/>
    <cellStyle name="Vejica 2 3 2 2 4 2 2 2 4" xfId="6962"/>
    <cellStyle name="Vejica 2 3 2 2 4 2 2 2 4 2" xfId="23904"/>
    <cellStyle name="Vejica 2 3 2 2 4 2 2 2 5" xfId="11188"/>
    <cellStyle name="Vejica 2 3 2 2 4 2 2 2 5 2" xfId="25346"/>
    <cellStyle name="Vejica 2 3 2 2 4 2 2 2 6" xfId="15414"/>
    <cellStyle name="Vejica 2 3 2 2 4 2 2 2 6 2" xfId="29572"/>
    <cellStyle name="Vejica 2 3 2 2 4 2 2 2 7" xfId="19672"/>
    <cellStyle name="Vejica 2 3 2 2 4 2 2 2 8" xfId="5517"/>
    <cellStyle name="Vejica 2 3 2 2 4 2 2 2 9" xfId="33828"/>
    <cellStyle name="Vejica 2 3 2 2 4 2 2 3" xfId="3405"/>
    <cellStyle name="Vejica 2 3 2 2 4 2 2 3 2" xfId="13300"/>
    <cellStyle name="Vejica 2 3 2 2 4 2 2 3 2 2" xfId="27458"/>
    <cellStyle name="Vejica 2 3 2 2 4 2 2 3 3" xfId="17526"/>
    <cellStyle name="Vejica 2 3 2 2 4 2 2 3 3 2" xfId="31684"/>
    <cellStyle name="Vejica 2 3 2 2 4 2 2 3 4" xfId="21784"/>
    <cellStyle name="Vejica 2 3 2 2 4 2 2 3 5" xfId="9074"/>
    <cellStyle name="Vejica 2 3 2 2 4 2 2 4" xfId="1997"/>
    <cellStyle name="Vejica 2 3 2 2 4 2 2 4 2" xfId="11892"/>
    <cellStyle name="Vejica 2 3 2 2 4 2 2 4 2 2" xfId="26050"/>
    <cellStyle name="Vejica 2 3 2 2 4 2 2 4 3" xfId="16118"/>
    <cellStyle name="Vejica 2 3 2 2 4 2 2 4 3 2" xfId="30276"/>
    <cellStyle name="Vejica 2 3 2 2 4 2 2 4 4" xfId="20376"/>
    <cellStyle name="Vejica 2 3 2 2 4 2 2 4 5" xfId="7666"/>
    <cellStyle name="Vejica 2 3 2 2 4 2 2 5" xfId="6258"/>
    <cellStyle name="Vejica 2 3 2 2 4 2 2 5 2" xfId="23200"/>
    <cellStyle name="Vejica 2 3 2 2 4 2 2 6" xfId="10484"/>
    <cellStyle name="Vejica 2 3 2 2 4 2 2 6 2" xfId="24642"/>
    <cellStyle name="Vejica 2 3 2 2 4 2 2 7" xfId="14710"/>
    <cellStyle name="Vejica 2 3 2 2 4 2 2 7 2" xfId="28868"/>
    <cellStyle name="Vejica 2 3 2 2 4 2 2 8" xfId="18968"/>
    <cellStyle name="Vejica 2 3 2 2 4 2 2 9" xfId="4813"/>
    <cellStyle name="Vejica 2 3 2 2 4 2 3" xfId="941"/>
    <cellStyle name="Vejica 2 3 2 2 4 2 3 2" xfId="3757"/>
    <cellStyle name="Vejica 2 3 2 2 4 2 3 2 2" xfId="13652"/>
    <cellStyle name="Vejica 2 3 2 2 4 2 3 2 2 2" xfId="27810"/>
    <cellStyle name="Vejica 2 3 2 2 4 2 3 2 3" xfId="17878"/>
    <cellStyle name="Vejica 2 3 2 2 4 2 3 2 3 2" xfId="32036"/>
    <cellStyle name="Vejica 2 3 2 2 4 2 3 2 4" xfId="22136"/>
    <cellStyle name="Vejica 2 3 2 2 4 2 3 2 5" xfId="9426"/>
    <cellStyle name="Vejica 2 3 2 2 4 2 3 3" xfId="2349"/>
    <cellStyle name="Vejica 2 3 2 2 4 2 3 3 2" xfId="12244"/>
    <cellStyle name="Vejica 2 3 2 2 4 2 3 3 2 2" xfId="26402"/>
    <cellStyle name="Vejica 2 3 2 2 4 2 3 3 3" xfId="16470"/>
    <cellStyle name="Vejica 2 3 2 2 4 2 3 3 3 2" xfId="30628"/>
    <cellStyle name="Vejica 2 3 2 2 4 2 3 3 4" xfId="20728"/>
    <cellStyle name="Vejica 2 3 2 2 4 2 3 3 5" xfId="8018"/>
    <cellStyle name="Vejica 2 3 2 2 4 2 3 4" xfId="6610"/>
    <cellStyle name="Vejica 2 3 2 2 4 2 3 4 2" xfId="23552"/>
    <cellStyle name="Vejica 2 3 2 2 4 2 3 5" xfId="10836"/>
    <cellStyle name="Vejica 2 3 2 2 4 2 3 5 2" xfId="24994"/>
    <cellStyle name="Vejica 2 3 2 2 4 2 3 6" xfId="15062"/>
    <cellStyle name="Vejica 2 3 2 2 4 2 3 6 2" xfId="29220"/>
    <cellStyle name="Vejica 2 3 2 2 4 2 3 7" xfId="19320"/>
    <cellStyle name="Vejica 2 3 2 2 4 2 3 8" xfId="5165"/>
    <cellStyle name="Vejica 2 3 2 2 4 2 3 9" xfId="33476"/>
    <cellStyle name="Vejica 2 3 2 2 4 2 4" xfId="3053"/>
    <cellStyle name="Vejica 2 3 2 2 4 2 4 2" xfId="12948"/>
    <cellStyle name="Vejica 2 3 2 2 4 2 4 2 2" xfId="27106"/>
    <cellStyle name="Vejica 2 3 2 2 4 2 4 3" xfId="17174"/>
    <cellStyle name="Vejica 2 3 2 2 4 2 4 3 2" xfId="31332"/>
    <cellStyle name="Vejica 2 3 2 2 4 2 4 4" xfId="21432"/>
    <cellStyle name="Vejica 2 3 2 2 4 2 4 5" xfId="8722"/>
    <cellStyle name="Vejica 2 3 2 2 4 2 5" xfId="1645"/>
    <cellStyle name="Vejica 2 3 2 2 4 2 5 2" xfId="11540"/>
    <cellStyle name="Vejica 2 3 2 2 4 2 5 2 2" xfId="25698"/>
    <cellStyle name="Vejica 2 3 2 2 4 2 5 3" xfId="15766"/>
    <cellStyle name="Vejica 2 3 2 2 4 2 5 3 2" xfId="29924"/>
    <cellStyle name="Vejica 2 3 2 2 4 2 5 4" xfId="20024"/>
    <cellStyle name="Vejica 2 3 2 2 4 2 5 5" xfId="7314"/>
    <cellStyle name="Vejica 2 3 2 2 4 2 6" xfId="5906"/>
    <cellStyle name="Vejica 2 3 2 2 4 2 6 2" xfId="22848"/>
    <cellStyle name="Vejica 2 3 2 2 4 2 7" xfId="10132"/>
    <cellStyle name="Vejica 2 3 2 2 4 2 7 2" xfId="24290"/>
    <cellStyle name="Vejica 2 3 2 2 4 2 8" xfId="14358"/>
    <cellStyle name="Vejica 2 3 2 2 4 2 8 2" xfId="28516"/>
    <cellStyle name="Vejica 2 3 2 2 4 2 9" xfId="18616"/>
    <cellStyle name="Vejica 2 3 2 2 4 3" xfId="461"/>
    <cellStyle name="Vejica 2 3 2 2 4 3 10" xfId="32996"/>
    <cellStyle name="Vejica 2 3 2 2 4 3 2" xfId="1165"/>
    <cellStyle name="Vejica 2 3 2 2 4 3 2 2" xfId="3981"/>
    <cellStyle name="Vejica 2 3 2 2 4 3 2 2 2" xfId="13876"/>
    <cellStyle name="Vejica 2 3 2 2 4 3 2 2 2 2" xfId="28034"/>
    <cellStyle name="Vejica 2 3 2 2 4 3 2 2 3" xfId="18102"/>
    <cellStyle name="Vejica 2 3 2 2 4 3 2 2 3 2" xfId="32260"/>
    <cellStyle name="Vejica 2 3 2 2 4 3 2 2 4" xfId="22360"/>
    <cellStyle name="Vejica 2 3 2 2 4 3 2 2 5" xfId="9650"/>
    <cellStyle name="Vejica 2 3 2 2 4 3 2 3" xfId="2573"/>
    <cellStyle name="Vejica 2 3 2 2 4 3 2 3 2" xfId="12468"/>
    <cellStyle name="Vejica 2 3 2 2 4 3 2 3 2 2" xfId="26626"/>
    <cellStyle name="Vejica 2 3 2 2 4 3 2 3 3" xfId="16694"/>
    <cellStyle name="Vejica 2 3 2 2 4 3 2 3 3 2" xfId="30852"/>
    <cellStyle name="Vejica 2 3 2 2 4 3 2 3 4" xfId="20952"/>
    <cellStyle name="Vejica 2 3 2 2 4 3 2 3 5" xfId="8242"/>
    <cellStyle name="Vejica 2 3 2 2 4 3 2 4" xfId="6834"/>
    <cellStyle name="Vejica 2 3 2 2 4 3 2 4 2" xfId="23776"/>
    <cellStyle name="Vejica 2 3 2 2 4 3 2 5" xfId="11060"/>
    <cellStyle name="Vejica 2 3 2 2 4 3 2 5 2" xfId="25218"/>
    <cellStyle name="Vejica 2 3 2 2 4 3 2 6" xfId="15286"/>
    <cellStyle name="Vejica 2 3 2 2 4 3 2 6 2" xfId="29444"/>
    <cellStyle name="Vejica 2 3 2 2 4 3 2 7" xfId="19544"/>
    <cellStyle name="Vejica 2 3 2 2 4 3 2 8" xfId="5389"/>
    <cellStyle name="Vejica 2 3 2 2 4 3 2 9" xfId="33700"/>
    <cellStyle name="Vejica 2 3 2 2 4 3 3" xfId="3277"/>
    <cellStyle name="Vejica 2 3 2 2 4 3 3 2" xfId="13172"/>
    <cellStyle name="Vejica 2 3 2 2 4 3 3 2 2" xfId="27330"/>
    <cellStyle name="Vejica 2 3 2 2 4 3 3 3" xfId="17398"/>
    <cellStyle name="Vejica 2 3 2 2 4 3 3 3 2" xfId="31556"/>
    <cellStyle name="Vejica 2 3 2 2 4 3 3 4" xfId="21656"/>
    <cellStyle name="Vejica 2 3 2 2 4 3 3 5" xfId="8946"/>
    <cellStyle name="Vejica 2 3 2 2 4 3 4" xfId="1869"/>
    <cellStyle name="Vejica 2 3 2 2 4 3 4 2" xfId="11764"/>
    <cellStyle name="Vejica 2 3 2 2 4 3 4 2 2" xfId="25922"/>
    <cellStyle name="Vejica 2 3 2 2 4 3 4 3" xfId="15990"/>
    <cellStyle name="Vejica 2 3 2 2 4 3 4 3 2" xfId="30148"/>
    <cellStyle name="Vejica 2 3 2 2 4 3 4 4" xfId="20248"/>
    <cellStyle name="Vejica 2 3 2 2 4 3 4 5" xfId="7538"/>
    <cellStyle name="Vejica 2 3 2 2 4 3 5" xfId="6130"/>
    <cellStyle name="Vejica 2 3 2 2 4 3 5 2" xfId="23072"/>
    <cellStyle name="Vejica 2 3 2 2 4 3 6" xfId="10356"/>
    <cellStyle name="Vejica 2 3 2 2 4 3 6 2" xfId="24514"/>
    <cellStyle name="Vejica 2 3 2 2 4 3 7" xfId="14582"/>
    <cellStyle name="Vejica 2 3 2 2 4 3 7 2" xfId="28740"/>
    <cellStyle name="Vejica 2 3 2 2 4 3 8" xfId="18840"/>
    <cellStyle name="Vejica 2 3 2 2 4 3 9" xfId="4685"/>
    <cellStyle name="Vejica 2 3 2 2 4 4" xfId="813"/>
    <cellStyle name="Vejica 2 3 2 2 4 4 2" xfId="3629"/>
    <cellStyle name="Vejica 2 3 2 2 4 4 2 2" xfId="13524"/>
    <cellStyle name="Vejica 2 3 2 2 4 4 2 2 2" xfId="27682"/>
    <cellStyle name="Vejica 2 3 2 2 4 4 2 3" xfId="17750"/>
    <cellStyle name="Vejica 2 3 2 2 4 4 2 3 2" xfId="31908"/>
    <cellStyle name="Vejica 2 3 2 2 4 4 2 4" xfId="22008"/>
    <cellStyle name="Vejica 2 3 2 2 4 4 2 5" xfId="9298"/>
    <cellStyle name="Vejica 2 3 2 2 4 4 3" xfId="2221"/>
    <cellStyle name="Vejica 2 3 2 2 4 4 3 2" xfId="12116"/>
    <cellStyle name="Vejica 2 3 2 2 4 4 3 2 2" xfId="26274"/>
    <cellStyle name="Vejica 2 3 2 2 4 4 3 3" xfId="16342"/>
    <cellStyle name="Vejica 2 3 2 2 4 4 3 3 2" xfId="30500"/>
    <cellStyle name="Vejica 2 3 2 2 4 4 3 4" xfId="20600"/>
    <cellStyle name="Vejica 2 3 2 2 4 4 3 5" xfId="7890"/>
    <cellStyle name="Vejica 2 3 2 2 4 4 4" xfId="6482"/>
    <cellStyle name="Vejica 2 3 2 2 4 4 4 2" xfId="23424"/>
    <cellStyle name="Vejica 2 3 2 2 4 4 5" xfId="10708"/>
    <cellStyle name="Vejica 2 3 2 2 4 4 5 2" xfId="24866"/>
    <cellStyle name="Vejica 2 3 2 2 4 4 6" xfId="14934"/>
    <cellStyle name="Vejica 2 3 2 2 4 4 6 2" xfId="29092"/>
    <cellStyle name="Vejica 2 3 2 2 4 4 7" xfId="19192"/>
    <cellStyle name="Vejica 2 3 2 2 4 4 8" xfId="5037"/>
    <cellStyle name="Vejica 2 3 2 2 4 4 9" xfId="33348"/>
    <cellStyle name="Vejica 2 3 2 2 4 5" xfId="2893"/>
    <cellStyle name="Vejica 2 3 2 2 4 5 2" xfId="12788"/>
    <cellStyle name="Vejica 2 3 2 2 4 5 2 2" xfId="26946"/>
    <cellStyle name="Vejica 2 3 2 2 4 5 3" xfId="17014"/>
    <cellStyle name="Vejica 2 3 2 2 4 5 3 2" xfId="31172"/>
    <cellStyle name="Vejica 2 3 2 2 4 5 4" xfId="21272"/>
    <cellStyle name="Vejica 2 3 2 2 4 5 5" xfId="8562"/>
    <cellStyle name="Vejica 2 3 2 2 4 6" xfId="1485"/>
    <cellStyle name="Vejica 2 3 2 2 4 6 2" xfId="11380"/>
    <cellStyle name="Vejica 2 3 2 2 4 6 2 2" xfId="25538"/>
    <cellStyle name="Vejica 2 3 2 2 4 6 3" xfId="15606"/>
    <cellStyle name="Vejica 2 3 2 2 4 6 3 2" xfId="29764"/>
    <cellStyle name="Vejica 2 3 2 2 4 6 4" xfId="19864"/>
    <cellStyle name="Vejica 2 3 2 2 4 6 5" xfId="7154"/>
    <cellStyle name="Vejica 2 3 2 2 4 7" xfId="5778"/>
    <cellStyle name="Vejica 2 3 2 2 4 7 2" xfId="22720"/>
    <cellStyle name="Vejica 2 3 2 2 4 8" xfId="10004"/>
    <cellStyle name="Vejica 2 3 2 2 4 8 2" xfId="24162"/>
    <cellStyle name="Vejica 2 3 2 2 4 9" xfId="14230"/>
    <cellStyle name="Vejica 2 3 2 2 4 9 2" xfId="28388"/>
    <cellStyle name="Vejica 2 3 2 2 5" xfId="170"/>
    <cellStyle name="Vejica 2 3 2 2 5 10" xfId="4395"/>
    <cellStyle name="Vejica 2 3 2 2 5 11" xfId="32706"/>
    <cellStyle name="Vejica 2 3 2 2 5 2" xfId="555"/>
    <cellStyle name="Vejica 2 3 2 2 5 2 10" xfId="33090"/>
    <cellStyle name="Vejica 2 3 2 2 5 2 2" xfId="1259"/>
    <cellStyle name="Vejica 2 3 2 2 5 2 2 2" xfId="4075"/>
    <cellStyle name="Vejica 2 3 2 2 5 2 2 2 2" xfId="13970"/>
    <cellStyle name="Vejica 2 3 2 2 5 2 2 2 2 2" xfId="28128"/>
    <cellStyle name="Vejica 2 3 2 2 5 2 2 2 3" xfId="18196"/>
    <cellStyle name="Vejica 2 3 2 2 5 2 2 2 3 2" xfId="32354"/>
    <cellStyle name="Vejica 2 3 2 2 5 2 2 2 4" xfId="22454"/>
    <cellStyle name="Vejica 2 3 2 2 5 2 2 2 5" xfId="9744"/>
    <cellStyle name="Vejica 2 3 2 2 5 2 2 3" xfId="2667"/>
    <cellStyle name="Vejica 2 3 2 2 5 2 2 3 2" xfId="12562"/>
    <cellStyle name="Vejica 2 3 2 2 5 2 2 3 2 2" xfId="26720"/>
    <cellStyle name="Vejica 2 3 2 2 5 2 2 3 3" xfId="16788"/>
    <cellStyle name="Vejica 2 3 2 2 5 2 2 3 3 2" xfId="30946"/>
    <cellStyle name="Vejica 2 3 2 2 5 2 2 3 4" xfId="21046"/>
    <cellStyle name="Vejica 2 3 2 2 5 2 2 3 5" xfId="8336"/>
    <cellStyle name="Vejica 2 3 2 2 5 2 2 4" xfId="6928"/>
    <cellStyle name="Vejica 2 3 2 2 5 2 2 4 2" xfId="23870"/>
    <cellStyle name="Vejica 2 3 2 2 5 2 2 5" xfId="11154"/>
    <cellStyle name="Vejica 2 3 2 2 5 2 2 5 2" xfId="25312"/>
    <cellStyle name="Vejica 2 3 2 2 5 2 2 6" xfId="15380"/>
    <cellStyle name="Vejica 2 3 2 2 5 2 2 6 2" xfId="29538"/>
    <cellStyle name="Vejica 2 3 2 2 5 2 2 7" xfId="19638"/>
    <cellStyle name="Vejica 2 3 2 2 5 2 2 8" xfId="5483"/>
    <cellStyle name="Vejica 2 3 2 2 5 2 2 9" xfId="33794"/>
    <cellStyle name="Vejica 2 3 2 2 5 2 3" xfId="3371"/>
    <cellStyle name="Vejica 2 3 2 2 5 2 3 2" xfId="13266"/>
    <cellStyle name="Vejica 2 3 2 2 5 2 3 2 2" xfId="27424"/>
    <cellStyle name="Vejica 2 3 2 2 5 2 3 3" xfId="17492"/>
    <cellStyle name="Vejica 2 3 2 2 5 2 3 3 2" xfId="31650"/>
    <cellStyle name="Vejica 2 3 2 2 5 2 3 4" xfId="21750"/>
    <cellStyle name="Vejica 2 3 2 2 5 2 3 5" xfId="9040"/>
    <cellStyle name="Vejica 2 3 2 2 5 2 4" xfId="1963"/>
    <cellStyle name="Vejica 2 3 2 2 5 2 4 2" xfId="11858"/>
    <cellStyle name="Vejica 2 3 2 2 5 2 4 2 2" xfId="26016"/>
    <cellStyle name="Vejica 2 3 2 2 5 2 4 3" xfId="16084"/>
    <cellStyle name="Vejica 2 3 2 2 5 2 4 3 2" xfId="30242"/>
    <cellStyle name="Vejica 2 3 2 2 5 2 4 4" xfId="20342"/>
    <cellStyle name="Vejica 2 3 2 2 5 2 4 5" xfId="7632"/>
    <cellStyle name="Vejica 2 3 2 2 5 2 5" xfId="6224"/>
    <cellStyle name="Vejica 2 3 2 2 5 2 5 2" xfId="23166"/>
    <cellStyle name="Vejica 2 3 2 2 5 2 6" xfId="10450"/>
    <cellStyle name="Vejica 2 3 2 2 5 2 6 2" xfId="24608"/>
    <cellStyle name="Vejica 2 3 2 2 5 2 7" xfId="14676"/>
    <cellStyle name="Vejica 2 3 2 2 5 2 7 2" xfId="28834"/>
    <cellStyle name="Vejica 2 3 2 2 5 2 8" xfId="18934"/>
    <cellStyle name="Vejica 2 3 2 2 5 2 9" xfId="4779"/>
    <cellStyle name="Vejica 2 3 2 2 5 3" xfId="907"/>
    <cellStyle name="Vejica 2 3 2 2 5 3 2" xfId="3723"/>
    <cellStyle name="Vejica 2 3 2 2 5 3 2 2" xfId="13618"/>
    <cellStyle name="Vejica 2 3 2 2 5 3 2 2 2" xfId="27776"/>
    <cellStyle name="Vejica 2 3 2 2 5 3 2 3" xfId="17844"/>
    <cellStyle name="Vejica 2 3 2 2 5 3 2 3 2" xfId="32002"/>
    <cellStyle name="Vejica 2 3 2 2 5 3 2 4" xfId="22102"/>
    <cellStyle name="Vejica 2 3 2 2 5 3 2 5" xfId="9392"/>
    <cellStyle name="Vejica 2 3 2 2 5 3 3" xfId="2315"/>
    <cellStyle name="Vejica 2 3 2 2 5 3 3 2" xfId="12210"/>
    <cellStyle name="Vejica 2 3 2 2 5 3 3 2 2" xfId="26368"/>
    <cellStyle name="Vejica 2 3 2 2 5 3 3 3" xfId="16436"/>
    <cellStyle name="Vejica 2 3 2 2 5 3 3 3 2" xfId="30594"/>
    <cellStyle name="Vejica 2 3 2 2 5 3 3 4" xfId="20694"/>
    <cellStyle name="Vejica 2 3 2 2 5 3 3 5" xfId="7984"/>
    <cellStyle name="Vejica 2 3 2 2 5 3 4" xfId="6576"/>
    <cellStyle name="Vejica 2 3 2 2 5 3 4 2" xfId="23518"/>
    <cellStyle name="Vejica 2 3 2 2 5 3 5" xfId="10802"/>
    <cellStyle name="Vejica 2 3 2 2 5 3 5 2" xfId="24960"/>
    <cellStyle name="Vejica 2 3 2 2 5 3 6" xfId="15028"/>
    <cellStyle name="Vejica 2 3 2 2 5 3 6 2" xfId="29186"/>
    <cellStyle name="Vejica 2 3 2 2 5 3 7" xfId="19286"/>
    <cellStyle name="Vejica 2 3 2 2 5 3 8" xfId="5131"/>
    <cellStyle name="Vejica 2 3 2 2 5 3 9" xfId="33442"/>
    <cellStyle name="Vejica 2 3 2 2 5 4" xfId="2987"/>
    <cellStyle name="Vejica 2 3 2 2 5 4 2" xfId="12882"/>
    <cellStyle name="Vejica 2 3 2 2 5 4 2 2" xfId="27040"/>
    <cellStyle name="Vejica 2 3 2 2 5 4 3" xfId="17108"/>
    <cellStyle name="Vejica 2 3 2 2 5 4 3 2" xfId="31266"/>
    <cellStyle name="Vejica 2 3 2 2 5 4 4" xfId="21366"/>
    <cellStyle name="Vejica 2 3 2 2 5 4 5" xfId="8656"/>
    <cellStyle name="Vejica 2 3 2 2 5 5" xfId="1579"/>
    <cellStyle name="Vejica 2 3 2 2 5 5 2" xfId="11474"/>
    <cellStyle name="Vejica 2 3 2 2 5 5 2 2" xfId="25632"/>
    <cellStyle name="Vejica 2 3 2 2 5 5 3" xfId="15700"/>
    <cellStyle name="Vejica 2 3 2 2 5 5 3 2" xfId="29858"/>
    <cellStyle name="Vejica 2 3 2 2 5 5 4" xfId="19958"/>
    <cellStyle name="Vejica 2 3 2 2 5 5 5" xfId="7248"/>
    <cellStyle name="Vejica 2 3 2 2 5 6" xfId="5840"/>
    <cellStyle name="Vejica 2 3 2 2 5 6 2" xfId="22782"/>
    <cellStyle name="Vejica 2 3 2 2 5 7" xfId="10066"/>
    <cellStyle name="Vejica 2 3 2 2 5 7 2" xfId="24224"/>
    <cellStyle name="Vejica 2 3 2 2 5 8" xfId="14292"/>
    <cellStyle name="Vejica 2 3 2 2 5 8 2" xfId="28450"/>
    <cellStyle name="Vejica 2 3 2 2 5 9" xfId="18550"/>
    <cellStyle name="Vejica 2 3 2 2 6" xfId="202"/>
    <cellStyle name="Vejica 2 3 2 2 6 10" xfId="4427"/>
    <cellStyle name="Vejica 2 3 2 2 6 11" xfId="32738"/>
    <cellStyle name="Vejica 2 3 2 2 6 2" xfId="427"/>
    <cellStyle name="Vejica 2 3 2 2 6 2 10" xfId="32962"/>
    <cellStyle name="Vejica 2 3 2 2 6 2 2" xfId="1131"/>
    <cellStyle name="Vejica 2 3 2 2 6 2 2 2" xfId="3947"/>
    <cellStyle name="Vejica 2 3 2 2 6 2 2 2 2" xfId="13842"/>
    <cellStyle name="Vejica 2 3 2 2 6 2 2 2 2 2" xfId="28000"/>
    <cellStyle name="Vejica 2 3 2 2 6 2 2 2 3" xfId="18068"/>
    <cellStyle name="Vejica 2 3 2 2 6 2 2 2 3 2" xfId="32226"/>
    <cellStyle name="Vejica 2 3 2 2 6 2 2 2 4" xfId="22326"/>
    <cellStyle name="Vejica 2 3 2 2 6 2 2 2 5" xfId="9616"/>
    <cellStyle name="Vejica 2 3 2 2 6 2 2 3" xfId="2539"/>
    <cellStyle name="Vejica 2 3 2 2 6 2 2 3 2" xfId="12434"/>
    <cellStyle name="Vejica 2 3 2 2 6 2 2 3 2 2" xfId="26592"/>
    <cellStyle name="Vejica 2 3 2 2 6 2 2 3 3" xfId="16660"/>
    <cellStyle name="Vejica 2 3 2 2 6 2 2 3 3 2" xfId="30818"/>
    <cellStyle name="Vejica 2 3 2 2 6 2 2 3 4" xfId="20918"/>
    <cellStyle name="Vejica 2 3 2 2 6 2 2 3 5" xfId="8208"/>
    <cellStyle name="Vejica 2 3 2 2 6 2 2 4" xfId="6800"/>
    <cellStyle name="Vejica 2 3 2 2 6 2 2 4 2" xfId="23742"/>
    <cellStyle name="Vejica 2 3 2 2 6 2 2 5" xfId="11026"/>
    <cellStyle name="Vejica 2 3 2 2 6 2 2 5 2" xfId="25184"/>
    <cellStyle name="Vejica 2 3 2 2 6 2 2 6" xfId="15252"/>
    <cellStyle name="Vejica 2 3 2 2 6 2 2 6 2" xfId="29410"/>
    <cellStyle name="Vejica 2 3 2 2 6 2 2 7" xfId="19510"/>
    <cellStyle name="Vejica 2 3 2 2 6 2 2 8" xfId="5355"/>
    <cellStyle name="Vejica 2 3 2 2 6 2 2 9" xfId="33666"/>
    <cellStyle name="Vejica 2 3 2 2 6 2 3" xfId="3243"/>
    <cellStyle name="Vejica 2 3 2 2 6 2 3 2" xfId="13138"/>
    <cellStyle name="Vejica 2 3 2 2 6 2 3 2 2" xfId="27296"/>
    <cellStyle name="Vejica 2 3 2 2 6 2 3 3" xfId="17364"/>
    <cellStyle name="Vejica 2 3 2 2 6 2 3 3 2" xfId="31522"/>
    <cellStyle name="Vejica 2 3 2 2 6 2 3 4" xfId="21622"/>
    <cellStyle name="Vejica 2 3 2 2 6 2 3 5" xfId="8912"/>
    <cellStyle name="Vejica 2 3 2 2 6 2 4" xfId="1835"/>
    <cellStyle name="Vejica 2 3 2 2 6 2 4 2" xfId="11730"/>
    <cellStyle name="Vejica 2 3 2 2 6 2 4 2 2" xfId="25888"/>
    <cellStyle name="Vejica 2 3 2 2 6 2 4 3" xfId="15956"/>
    <cellStyle name="Vejica 2 3 2 2 6 2 4 3 2" xfId="30114"/>
    <cellStyle name="Vejica 2 3 2 2 6 2 4 4" xfId="20214"/>
    <cellStyle name="Vejica 2 3 2 2 6 2 4 5" xfId="7504"/>
    <cellStyle name="Vejica 2 3 2 2 6 2 5" xfId="6096"/>
    <cellStyle name="Vejica 2 3 2 2 6 2 5 2" xfId="23038"/>
    <cellStyle name="Vejica 2 3 2 2 6 2 6" xfId="10322"/>
    <cellStyle name="Vejica 2 3 2 2 6 2 6 2" xfId="24480"/>
    <cellStyle name="Vejica 2 3 2 2 6 2 7" xfId="14548"/>
    <cellStyle name="Vejica 2 3 2 2 6 2 7 2" xfId="28706"/>
    <cellStyle name="Vejica 2 3 2 2 6 2 8" xfId="18806"/>
    <cellStyle name="Vejica 2 3 2 2 6 2 9" xfId="4651"/>
    <cellStyle name="Vejica 2 3 2 2 6 3" xfId="779"/>
    <cellStyle name="Vejica 2 3 2 2 6 3 2" xfId="3595"/>
    <cellStyle name="Vejica 2 3 2 2 6 3 2 2" xfId="13490"/>
    <cellStyle name="Vejica 2 3 2 2 6 3 2 2 2" xfId="27648"/>
    <cellStyle name="Vejica 2 3 2 2 6 3 2 3" xfId="17716"/>
    <cellStyle name="Vejica 2 3 2 2 6 3 2 3 2" xfId="31874"/>
    <cellStyle name="Vejica 2 3 2 2 6 3 2 4" xfId="21974"/>
    <cellStyle name="Vejica 2 3 2 2 6 3 2 5" xfId="9264"/>
    <cellStyle name="Vejica 2 3 2 2 6 3 3" xfId="2187"/>
    <cellStyle name="Vejica 2 3 2 2 6 3 3 2" xfId="12082"/>
    <cellStyle name="Vejica 2 3 2 2 6 3 3 2 2" xfId="26240"/>
    <cellStyle name="Vejica 2 3 2 2 6 3 3 3" xfId="16308"/>
    <cellStyle name="Vejica 2 3 2 2 6 3 3 3 2" xfId="30466"/>
    <cellStyle name="Vejica 2 3 2 2 6 3 3 4" xfId="20566"/>
    <cellStyle name="Vejica 2 3 2 2 6 3 3 5" xfId="7856"/>
    <cellStyle name="Vejica 2 3 2 2 6 3 4" xfId="6448"/>
    <cellStyle name="Vejica 2 3 2 2 6 3 4 2" xfId="23390"/>
    <cellStyle name="Vejica 2 3 2 2 6 3 5" xfId="10674"/>
    <cellStyle name="Vejica 2 3 2 2 6 3 5 2" xfId="24832"/>
    <cellStyle name="Vejica 2 3 2 2 6 3 6" xfId="14900"/>
    <cellStyle name="Vejica 2 3 2 2 6 3 6 2" xfId="29058"/>
    <cellStyle name="Vejica 2 3 2 2 6 3 7" xfId="19158"/>
    <cellStyle name="Vejica 2 3 2 2 6 3 8" xfId="5003"/>
    <cellStyle name="Vejica 2 3 2 2 6 3 9" xfId="33314"/>
    <cellStyle name="Vejica 2 3 2 2 6 4" xfId="3019"/>
    <cellStyle name="Vejica 2 3 2 2 6 4 2" xfId="12914"/>
    <cellStyle name="Vejica 2 3 2 2 6 4 2 2" xfId="27072"/>
    <cellStyle name="Vejica 2 3 2 2 6 4 3" xfId="17140"/>
    <cellStyle name="Vejica 2 3 2 2 6 4 3 2" xfId="31298"/>
    <cellStyle name="Vejica 2 3 2 2 6 4 4" xfId="21398"/>
    <cellStyle name="Vejica 2 3 2 2 6 4 5" xfId="8688"/>
    <cellStyle name="Vejica 2 3 2 2 6 5" xfId="1611"/>
    <cellStyle name="Vejica 2 3 2 2 6 5 2" xfId="11506"/>
    <cellStyle name="Vejica 2 3 2 2 6 5 2 2" xfId="25664"/>
    <cellStyle name="Vejica 2 3 2 2 6 5 3" xfId="15732"/>
    <cellStyle name="Vejica 2 3 2 2 6 5 3 2" xfId="29890"/>
    <cellStyle name="Vejica 2 3 2 2 6 5 4" xfId="19990"/>
    <cellStyle name="Vejica 2 3 2 2 6 5 5" xfId="7280"/>
    <cellStyle name="Vejica 2 3 2 2 6 6" xfId="5872"/>
    <cellStyle name="Vejica 2 3 2 2 6 6 2" xfId="22814"/>
    <cellStyle name="Vejica 2 3 2 2 6 7" xfId="10098"/>
    <cellStyle name="Vejica 2 3 2 2 6 7 2" xfId="24256"/>
    <cellStyle name="Vejica 2 3 2 2 6 8" xfId="14324"/>
    <cellStyle name="Vejica 2 3 2 2 6 8 2" xfId="28482"/>
    <cellStyle name="Vejica 2 3 2 2 6 9" xfId="18582"/>
    <cellStyle name="Vejica 2 3 2 2 7" xfId="341"/>
    <cellStyle name="Vejica 2 3 2 2 7 10" xfId="4565"/>
    <cellStyle name="Vejica 2 3 2 2 7 11" xfId="32876"/>
    <cellStyle name="Vejica 2 3 2 2 7 2" xfId="693"/>
    <cellStyle name="Vejica 2 3 2 2 7 2 10" xfId="33228"/>
    <cellStyle name="Vejica 2 3 2 2 7 2 2" xfId="1397"/>
    <cellStyle name="Vejica 2 3 2 2 7 2 2 2" xfId="4213"/>
    <cellStyle name="Vejica 2 3 2 2 7 2 2 2 2" xfId="14108"/>
    <cellStyle name="Vejica 2 3 2 2 7 2 2 2 2 2" xfId="28266"/>
    <cellStyle name="Vejica 2 3 2 2 7 2 2 2 3" xfId="18334"/>
    <cellStyle name="Vejica 2 3 2 2 7 2 2 2 3 2" xfId="32492"/>
    <cellStyle name="Vejica 2 3 2 2 7 2 2 2 4" xfId="22592"/>
    <cellStyle name="Vejica 2 3 2 2 7 2 2 2 5" xfId="9882"/>
    <cellStyle name="Vejica 2 3 2 2 7 2 2 3" xfId="2805"/>
    <cellStyle name="Vejica 2 3 2 2 7 2 2 3 2" xfId="12700"/>
    <cellStyle name="Vejica 2 3 2 2 7 2 2 3 2 2" xfId="26858"/>
    <cellStyle name="Vejica 2 3 2 2 7 2 2 3 3" xfId="16926"/>
    <cellStyle name="Vejica 2 3 2 2 7 2 2 3 3 2" xfId="31084"/>
    <cellStyle name="Vejica 2 3 2 2 7 2 2 3 4" xfId="21184"/>
    <cellStyle name="Vejica 2 3 2 2 7 2 2 3 5" xfId="8474"/>
    <cellStyle name="Vejica 2 3 2 2 7 2 2 4" xfId="7066"/>
    <cellStyle name="Vejica 2 3 2 2 7 2 2 4 2" xfId="24008"/>
    <cellStyle name="Vejica 2 3 2 2 7 2 2 5" xfId="11292"/>
    <cellStyle name="Vejica 2 3 2 2 7 2 2 5 2" xfId="25450"/>
    <cellStyle name="Vejica 2 3 2 2 7 2 2 6" xfId="15518"/>
    <cellStyle name="Vejica 2 3 2 2 7 2 2 6 2" xfId="29676"/>
    <cellStyle name="Vejica 2 3 2 2 7 2 2 7" xfId="19776"/>
    <cellStyle name="Vejica 2 3 2 2 7 2 2 8" xfId="5621"/>
    <cellStyle name="Vejica 2 3 2 2 7 2 2 9" xfId="33932"/>
    <cellStyle name="Vejica 2 3 2 2 7 2 3" xfId="3509"/>
    <cellStyle name="Vejica 2 3 2 2 7 2 3 2" xfId="13404"/>
    <cellStyle name="Vejica 2 3 2 2 7 2 3 2 2" xfId="27562"/>
    <cellStyle name="Vejica 2 3 2 2 7 2 3 3" xfId="17630"/>
    <cellStyle name="Vejica 2 3 2 2 7 2 3 3 2" xfId="31788"/>
    <cellStyle name="Vejica 2 3 2 2 7 2 3 4" xfId="21888"/>
    <cellStyle name="Vejica 2 3 2 2 7 2 3 5" xfId="9178"/>
    <cellStyle name="Vejica 2 3 2 2 7 2 4" xfId="2101"/>
    <cellStyle name="Vejica 2 3 2 2 7 2 4 2" xfId="11996"/>
    <cellStyle name="Vejica 2 3 2 2 7 2 4 2 2" xfId="26154"/>
    <cellStyle name="Vejica 2 3 2 2 7 2 4 3" xfId="16222"/>
    <cellStyle name="Vejica 2 3 2 2 7 2 4 3 2" xfId="30380"/>
    <cellStyle name="Vejica 2 3 2 2 7 2 4 4" xfId="20480"/>
    <cellStyle name="Vejica 2 3 2 2 7 2 4 5" xfId="7770"/>
    <cellStyle name="Vejica 2 3 2 2 7 2 5" xfId="6362"/>
    <cellStyle name="Vejica 2 3 2 2 7 2 5 2" xfId="23304"/>
    <cellStyle name="Vejica 2 3 2 2 7 2 6" xfId="10588"/>
    <cellStyle name="Vejica 2 3 2 2 7 2 6 2" xfId="24746"/>
    <cellStyle name="Vejica 2 3 2 2 7 2 7" xfId="14814"/>
    <cellStyle name="Vejica 2 3 2 2 7 2 7 2" xfId="28972"/>
    <cellStyle name="Vejica 2 3 2 2 7 2 8" xfId="19072"/>
    <cellStyle name="Vejica 2 3 2 2 7 2 9" xfId="4917"/>
    <cellStyle name="Vejica 2 3 2 2 7 3" xfId="1045"/>
    <cellStyle name="Vejica 2 3 2 2 7 3 2" xfId="3861"/>
    <cellStyle name="Vejica 2 3 2 2 7 3 2 2" xfId="13756"/>
    <cellStyle name="Vejica 2 3 2 2 7 3 2 2 2" xfId="27914"/>
    <cellStyle name="Vejica 2 3 2 2 7 3 2 3" xfId="17982"/>
    <cellStyle name="Vejica 2 3 2 2 7 3 2 3 2" xfId="32140"/>
    <cellStyle name="Vejica 2 3 2 2 7 3 2 4" xfId="22240"/>
    <cellStyle name="Vejica 2 3 2 2 7 3 2 5" xfId="9530"/>
    <cellStyle name="Vejica 2 3 2 2 7 3 3" xfId="2453"/>
    <cellStyle name="Vejica 2 3 2 2 7 3 3 2" xfId="12348"/>
    <cellStyle name="Vejica 2 3 2 2 7 3 3 2 2" xfId="26506"/>
    <cellStyle name="Vejica 2 3 2 2 7 3 3 3" xfId="16574"/>
    <cellStyle name="Vejica 2 3 2 2 7 3 3 3 2" xfId="30732"/>
    <cellStyle name="Vejica 2 3 2 2 7 3 3 4" xfId="20832"/>
    <cellStyle name="Vejica 2 3 2 2 7 3 3 5" xfId="8122"/>
    <cellStyle name="Vejica 2 3 2 2 7 3 4" xfId="6714"/>
    <cellStyle name="Vejica 2 3 2 2 7 3 4 2" xfId="23656"/>
    <cellStyle name="Vejica 2 3 2 2 7 3 5" xfId="10940"/>
    <cellStyle name="Vejica 2 3 2 2 7 3 5 2" xfId="25098"/>
    <cellStyle name="Vejica 2 3 2 2 7 3 6" xfId="15166"/>
    <cellStyle name="Vejica 2 3 2 2 7 3 6 2" xfId="29324"/>
    <cellStyle name="Vejica 2 3 2 2 7 3 7" xfId="19424"/>
    <cellStyle name="Vejica 2 3 2 2 7 3 8" xfId="5269"/>
    <cellStyle name="Vejica 2 3 2 2 7 3 9" xfId="33580"/>
    <cellStyle name="Vejica 2 3 2 2 7 4" xfId="3157"/>
    <cellStyle name="Vejica 2 3 2 2 7 4 2" xfId="13052"/>
    <cellStyle name="Vejica 2 3 2 2 7 4 2 2" xfId="27210"/>
    <cellStyle name="Vejica 2 3 2 2 7 4 3" xfId="17278"/>
    <cellStyle name="Vejica 2 3 2 2 7 4 3 2" xfId="31436"/>
    <cellStyle name="Vejica 2 3 2 2 7 4 4" xfId="21536"/>
    <cellStyle name="Vejica 2 3 2 2 7 4 5" xfId="8826"/>
    <cellStyle name="Vejica 2 3 2 2 7 5" xfId="1749"/>
    <cellStyle name="Vejica 2 3 2 2 7 5 2" xfId="11644"/>
    <cellStyle name="Vejica 2 3 2 2 7 5 2 2" xfId="25802"/>
    <cellStyle name="Vejica 2 3 2 2 7 5 3" xfId="15870"/>
    <cellStyle name="Vejica 2 3 2 2 7 5 3 2" xfId="30028"/>
    <cellStyle name="Vejica 2 3 2 2 7 5 4" xfId="20128"/>
    <cellStyle name="Vejica 2 3 2 2 7 5 5" xfId="7418"/>
    <cellStyle name="Vejica 2 3 2 2 7 6" xfId="6010"/>
    <cellStyle name="Vejica 2 3 2 2 7 6 2" xfId="22952"/>
    <cellStyle name="Vejica 2 3 2 2 7 7" xfId="10236"/>
    <cellStyle name="Vejica 2 3 2 2 7 7 2" xfId="24394"/>
    <cellStyle name="Vejica 2 3 2 2 7 8" xfId="14462"/>
    <cellStyle name="Vejica 2 3 2 2 7 8 2" xfId="28620"/>
    <cellStyle name="Vejica 2 3 2 2 7 9" xfId="18720"/>
    <cellStyle name="Vejica 2 3 2 2 8" xfId="395"/>
    <cellStyle name="Vejica 2 3 2 2 8 10" xfId="32930"/>
    <cellStyle name="Vejica 2 3 2 2 8 2" xfId="1099"/>
    <cellStyle name="Vejica 2 3 2 2 8 2 2" xfId="3915"/>
    <cellStyle name="Vejica 2 3 2 2 8 2 2 2" xfId="13810"/>
    <cellStyle name="Vejica 2 3 2 2 8 2 2 2 2" xfId="27968"/>
    <cellStyle name="Vejica 2 3 2 2 8 2 2 3" xfId="18036"/>
    <cellStyle name="Vejica 2 3 2 2 8 2 2 3 2" xfId="32194"/>
    <cellStyle name="Vejica 2 3 2 2 8 2 2 4" xfId="22294"/>
    <cellStyle name="Vejica 2 3 2 2 8 2 2 5" xfId="9584"/>
    <cellStyle name="Vejica 2 3 2 2 8 2 3" xfId="2507"/>
    <cellStyle name="Vejica 2 3 2 2 8 2 3 2" xfId="12402"/>
    <cellStyle name="Vejica 2 3 2 2 8 2 3 2 2" xfId="26560"/>
    <cellStyle name="Vejica 2 3 2 2 8 2 3 3" xfId="16628"/>
    <cellStyle name="Vejica 2 3 2 2 8 2 3 3 2" xfId="30786"/>
    <cellStyle name="Vejica 2 3 2 2 8 2 3 4" xfId="20886"/>
    <cellStyle name="Vejica 2 3 2 2 8 2 3 5" xfId="8176"/>
    <cellStyle name="Vejica 2 3 2 2 8 2 4" xfId="6768"/>
    <cellStyle name="Vejica 2 3 2 2 8 2 4 2" xfId="23710"/>
    <cellStyle name="Vejica 2 3 2 2 8 2 5" xfId="10994"/>
    <cellStyle name="Vejica 2 3 2 2 8 2 5 2" xfId="25152"/>
    <cellStyle name="Vejica 2 3 2 2 8 2 6" xfId="15220"/>
    <cellStyle name="Vejica 2 3 2 2 8 2 6 2" xfId="29378"/>
    <cellStyle name="Vejica 2 3 2 2 8 2 7" xfId="19478"/>
    <cellStyle name="Vejica 2 3 2 2 8 2 8" xfId="5323"/>
    <cellStyle name="Vejica 2 3 2 2 8 2 9" xfId="33634"/>
    <cellStyle name="Vejica 2 3 2 2 8 3" xfId="3211"/>
    <cellStyle name="Vejica 2 3 2 2 8 3 2" xfId="13106"/>
    <cellStyle name="Vejica 2 3 2 2 8 3 2 2" xfId="27264"/>
    <cellStyle name="Vejica 2 3 2 2 8 3 3" xfId="17332"/>
    <cellStyle name="Vejica 2 3 2 2 8 3 3 2" xfId="31490"/>
    <cellStyle name="Vejica 2 3 2 2 8 3 4" xfId="21590"/>
    <cellStyle name="Vejica 2 3 2 2 8 3 5" xfId="8880"/>
    <cellStyle name="Vejica 2 3 2 2 8 4" xfId="1803"/>
    <cellStyle name="Vejica 2 3 2 2 8 4 2" xfId="11698"/>
    <cellStyle name="Vejica 2 3 2 2 8 4 2 2" xfId="25856"/>
    <cellStyle name="Vejica 2 3 2 2 8 4 3" xfId="15924"/>
    <cellStyle name="Vejica 2 3 2 2 8 4 3 2" xfId="30082"/>
    <cellStyle name="Vejica 2 3 2 2 8 4 4" xfId="20182"/>
    <cellStyle name="Vejica 2 3 2 2 8 4 5" xfId="7472"/>
    <cellStyle name="Vejica 2 3 2 2 8 5" xfId="6064"/>
    <cellStyle name="Vejica 2 3 2 2 8 5 2" xfId="23006"/>
    <cellStyle name="Vejica 2 3 2 2 8 6" xfId="10290"/>
    <cellStyle name="Vejica 2 3 2 2 8 6 2" xfId="24448"/>
    <cellStyle name="Vejica 2 3 2 2 8 7" xfId="14516"/>
    <cellStyle name="Vejica 2 3 2 2 8 7 2" xfId="28674"/>
    <cellStyle name="Vejica 2 3 2 2 8 8" xfId="18774"/>
    <cellStyle name="Vejica 2 3 2 2 8 9" xfId="4619"/>
    <cellStyle name="Vejica 2 3 2 2 9" xfId="747"/>
    <cellStyle name="Vejica 2 3 2 2 9 2" xfId="3563"/>
    <cellStyle name="Vejica 2 3 2 2 9 2 2" xfId="13458"/>
    <cellStyle name="Vejica 2 3 2 2 9 2 2 2" xfId="27616"/>
    <cellStyle name="Vejica 2 3 2 2 9 2 3" xfId="17684"/>
    <cellStyle name="Vejica 2 3 2 2 9 2 3 2" xfId="31842"/>
    <cellStyle name="Vejica 2 3 2 2 9 2 4" xfId="21942"/>
    <cellStyle name="Vejica 2 3 2 2 9 2 5" xfId="9232"/>
    <cellStyle name="Vejica 2 3 2 2 9 3" xfId="2155"/>
    <cellStyle name="Vejica 2 3 2 2 9 3 2" xfId="12050"/>
    <cellStyle name="Vejica 2 3 2 2 9 3 2 2" xfId="26208"/>
    <cellStyle name="Vejica 2 3 2 2 9 3 3" xfId="16276"/>
    <cellStyle name="Vejica 2 3 2 2 9 3 3 2" xfId="30434"/>
    <cellStyle name="Vejica 2 3 2 2 9 3 4" xfId="20534"/>
    <cellStyle name="Vejica 2 3 2 2 9 3 5" xfId="7824"/>
    <cellStyle name="Vejica 2 3 2 2 9 4" xfId="6416"/>
    <cellStyle name="Vejica 2 3 2 2 9 4 2" xfId="23358"/>
    <cellStyle name="Vejica 2 3 2 2 9 5" xfId="10642"/>
    <cellStyle name="Vejica 2 3 2 2 9 5 2" xfId="24800"/>
    <cellStyle name="Vejica 2 3 2 2 9 6" xfId="14868"/>
    <cellStyle name="Vejica 2 3 2 2 9 6 2" xfId="29026"/>
    <cellStyle name="Vejica 2 3 2 2 9 7" xfId="19126"/>
    <cellStyle name="Vejica 2 3 2 2 9 8" xfId="4971"/>
    <cellStyle name="Vejica 2 3 2 2 9 9" xfId="33282"/>
    <cellStyle name="Vejica 2 3 2 3" xfId="92"/>
    <cellStyle name="Vejica 2 3 2 3 10" xfId="14182"/>
    <cellStyle name="Vejica 2 3 2 3 10 2" xfId="28340"/>
    <cellStyle name="Vejica 2 3 2 3 11" xfId="18440"/>
    <cellStyle name="Vejica 2 3 2 3 12" xfId="4317"/>
    <cellStyle name="Vejica 2 3 2 3 13" xfId="32628"/>
    <cellStyle name="Vejica 2 3 2 3 2" xfId="252"/>
    <cellStyle name="Vejica 2 3 2 3 2 10" xfId="4477"/>
    <cellStyle name="Vejica 2 3 2 3 2 11" xfId="32788"/>
    <cellStyle name="Vejica 2 3 2 3 2 2" xfId="605"/>
    <cellStyle name="Vejica 2 3 2 3 2 2 10" xfId="33140"/>
    <cellStyle name="Vejica 2 3 2 3 2 2 2" xfId="1309"/>
    <cellStyle name="Vejica 2 3 2 3 2 2 2 2" xfId="4125"/>
    <cellStyle name="Vejica 2 3 2 3 2 2 2 2 2" xfId="14020"/>
    <cellStyle name="Vejica 2 3 2 3 2 2 2 2 2 2" xfId="28178"/>
    <cellStyle name="Vejica 2 3 2 3 2 2 2 2 3" xfId="18246"/>
    <cellStyle name="Vejica 2 3 2 3 2 2 2 2 3 2" xfId="32404"/>
    <cellStyle name="Vejica 2 3 2 3 2 2 2 2 4" xfId="22504"/>
    <cellStyle name="Vejica 2 3 2 3 2 2 2 2 5" xfId="9794"/>
    <cellStyle name="Vejica 2 3 2 3 2 2 2 3" xfId="2717"/>
    <cellStyle name="Vejica 2 3 2 3 2 2 2 3 2" xfId="12612"/>
    <cellStyle name="Vejica 2 3 2 3 2 2 2 3 2 2" xfId="26770"/>
    <cellStyle name="Vejica 2 3 2 3 2 2 2 3 3" xfId="16838"/>
    <cellStyle name="Vejica 2 3 2 3 2 2 2 3 3 2" xfId="30996"/>
    <cellStyle name="Vejica 2 3 2 3 2 2 2 3 4" xfId="21096"/>
    <cellStyle name="Vejica 2 3 2 3 2 2 2 3 5" xfId="8386"/>
    <cellStyle name="Vejica 2 3 2 3 2 2 2 4" xfId="6978"/>
    <cellStyle name="Vejica 2 3 2 3 2 2 2 4 2" xfId="23920"/>
    <cellStyle name="Vejica 2 3 2 3 2 2 2 5" xfId="11204"/>
    <cellStyle name="Vejica 2 3 2 3 2 2 2 5 2" xfId="25362"/>
    <cellStyle name="Vejica 2 3 2 3 2 2 2 6" xfId="15430"/>
    <cellStyle name="Vejica 2 3 2 3 2 2 2 6 2" xfId="29588"/>
    <cellStyle name="Vejica 2 3 2 3 2 2 2 7" xfId="19688"/>
    <cellStyle name="Vejica 2 3 2 3 2 2 2 8" xfId="5533"/>
    <cellStyle name="Vejica 2 3 2 3 2 2 2 9" xfId="33844"/>
    <cellStyle name="Vejica 2 3 2 3 2 2 3" xfId="3421"/>
    <cellStyle name="Vejica 2 3 2 3 2 2 3 2" xfId="13316"/>
    <cellStyle name="Vejica 2 3 2 3 2 2 3 2 2" xfId="27474"/>
    <cellStyle name="Vejica 2 3 2 3 2 2 3 3" xfId="17542"/>
    <cellStyle name="Vejica 2 3 2 3 2 2 3 3 2" xfId="31700"/>
    <cellStyle name="Vejica 2 3 2 3 2 2 3 4" xfId="21800"/>
    <cellStyle name="Vejica 2 3 2 3 2 2 3 5" xfId="9090"/>
    <cellStyle name="Vejica 2 3 2 3 2 2 4" xfId="2013"/>
    <cellStyle name="Vejica 2 3 2 3 2 2 4 2" xfId="11908"/>
    <cellStyle name="Vejica 2 3 2 3 2 2 4 2 2" xfId="26066"/>
    <cellStyle name="Vejica 2 3 2 3 2 2 4 3" xfId="16134"/>
    <cellStyle name="Vejica 2 3 2 3 2 2 4 3 2" xfId="30292"/>
    <cellStyle name="Vejica 2 3 2 3 2 2 4 4" xfId="20392"/>
    <cellStyle name="Vejica 2 3 2 3 2 2 4 5" xfId="7682"/>
    <cellStyle name="Vejica 2 3 2 3 2 2 5" xfId="6274"/>
    <cellStyle name="Vejica 2 3 2 3 2 2 5 2" xfId="23216"/>
    <cellStyle name="Vejica 2 3 2 3 2 2 6" xfId="10500"/>
    <cellStyle name="Vejica 2 3 2 3 2 2 6 2" xfId="24658"/>
    <cellStyle name="Vejica 2 3 2 3 2 2 7" xfId="14726"/>
    <cellStyle name="Vejica 2 3 2 3 2 2 7 2" xfId="28884"/>
    <cellStyle name="Vejica 2 3 2 3 2 2 8" xfId="18984"/>
    <cellStyle name="Vejica 2 3 2 3 2 2 9" xfId="4829"/>
    <cellStyle name="Vejica 2 3 2 3 2 3" xfId="957"/>
    <cellStyle name="Vejica 2 3 2 3 2 3 2" xfId="3773"/>
    <cellStyle name="Vejica 2 3 2 3 2 3 2 2" xfId="13668"/>
    <cellStyle name="Vejica 2 3 2 3 2 3 2 2 2" xfId="27826"/>
    <cellStyle name="Vejica 2 3 2 3 2 3 2 3" xfId="17894"/>
    <cellStyle name="Vejica 2 3 2 3 2 3 2 3 2" xfId="32052"/>
    <cellStyle name="Vejica 2 3 2 3 2 3 2 4" xfId="22152"/>
    <cellStyle name="Vejica 2 3 2 3 2 3 2 5" xfId="9442"/>
    <cellStyle name="Vejica 2 3 2 3 2 3 3" xfId="2365"/>
    <cellStyle name="Vejica 2 3 2 3 2 3 3 2" xfId="12260"/>
    <cellStyle name="Vejica 2 3 2 3 2 3 3 2 2" xfId="26418"/>
    <cellStyle name="Vejica 2 3 2 3 2 3 3 3" xfId="16486"/>
    <cellStyle name="Vejica 2 3 2 3 2 3 3 3 2" xfId="30644"/>
    <cellStyle name="Vejica 2 3 2 3 2 3 3 4" xfId="20744"/>
    <cellStyle name="Vejica 2 3 2 3 2 3 3 5" xfId="8034"/>
    <cellStyle name="Vejica 2 3 2 3 2 3 4" xfId="6626"/>
    <cellStyle name="Vejica 2 3 2 3 2 3 4 2" xfId="23568"/>
    <cellStyle name="Vejica 2 3 2 3 2 3 5" xfId="10852"/>
    <cellStyle name="Vejica 2 3 2 3 2 3 5 2" xfId="25010"/>
    <cellStyle name="Vejica 2 3 2 3 2 3 6" xfId="15078"/>
    <cellStyle name="Vejica 2 3 2 3 2 3 6 2" xfId="29236"/>
    <cellStyle name="Vejica 2 3 2 3 2 3 7" xfId="19336"/>
    <cellStyle name="Vejica 2 3 2 3 2 3 8" xfId="5181"/>
    <cellStyle name="Vejica 2 3 2 3 2 3 9" xfId="33492"/>
    <cellStyle name="Vejica 2 3 2 3 2 4" xfId="3069"/>
    <cellStyle name="Vejica 2 3 2 3 2 4 2" xfId="12964"/>
    <cellStyle name="Vejica 2 3 2 3 2 4 2 2" xfId="27122"/>
    <cellStyle name="Vejica 2 3 2 3 2 4 3" xfId="17190"/>
    <cellStyle name="Vejica 2 3 2 3 2 4 3 2" xfId="31348"/>
    <cellStyle name="Vejica 2 3 2 3 2 4 4" xfId="21448"/>
    <cellStyle name="Vejica 2 3 2 3 2 4 5" xfId="8738"/>
    <cellStyle name="Vejica 2 3 2 3 2 5" xfId="1661"/>
    <cellStyle name="Vejica 2 3 2 3 2 5 2" xfId="11556"/>
    <cellStyle name="Vejica 2 3 2 3 2 5 2 2" xfId="25714"/>
    <cellStyle name="Vejica 2 3 2 3 2 5 3" xfId="15782"/>
    <cellStyle name="Vejica 2 3 2 3 2 5 3 2" xfId="29940"/>
    <cellStyle name="Vejica 2 3 2 3 2 5 4" xfId="20040"/>
    <cellStyle name="Vejica 2 3 2 3 2 5 5" xfId="7330"/>
    <cellStyle name="Vejica 2 3 2 3 2 6" xfId="5922"/>
    <cellStyle name="Vejica 2 3 2 3 2 6 2" xfId="22864"/>
    <cellStyle name="Vejica 2 3 2 3 2 7" xfId="10148"/>
    <cellStyle name="Vejica 2 3 2 3 2 7 2" xfId="24306"/>
    <cellStyle name="Vejica 2 3 2 3 2 8" xfId="14374"/>
    <cellStyle name="Vejica 2 3 2 3 2 8 2" xfId="28532"/>
    <cellStyle name="Vejica 2 3 2 3 2 9" xfId="18632"/>
    <cellStyle name="Vejica 2 3 2 3 3" xfId="338"/>
    <cellStyle name="Vejica 2 3 2 3 3 10" xfId="4562"/>
    <cellStyle name="Vejica 2 3 2 3 3 11" xfId="32873"/>
    <cellStyle name="Vejica 2 3 2 3 3 2" xfId="690"/>
    <cellStyle name="Vejica 2 3 2 3 3 2 10" xfId="33225"/>
    <cellStyle name="Vejica 2 3 2 3 3 2 2" xfId="1394"/>
    <cellStyle name="Vejica 2 3 2 3 3 2 2 2" xfId="4210"/>
    <cellStyle name="Vejica 2 3 2 3 3 2 2 2 2" xfId="14105"/>
    <cellStyle name="Vejica 2 3 2 3 3 2 2 2 2 2" xfId="28263"/>
    <cellStyle name="Vejica 2 3 2 3 3 2 2 2 3" xfId="18331"/>
    <cellStyle name="Vejica 2 3 2 3 3 2 2 2 3 2" xfId="32489"/>
    <cellStyle name="Vejica 2 3 2 3 3 2 2 2 4" xfId="22589"/>
    <cellStyle name="Vejica 2 3 2 3 3 2 2 2 5" xfId="9879"/>
    <cellStyle name="Vejica 2 3 2 3 3 2 2 3" xfId="2802"/>
    <cellStyle name="Vejica 2 3 2 3 3 2 2 3 2" xfId="12697"/>
    <cellStyle name="Vejica 2 3 2 3 3 2 2 3 2 2" xfId="26855"/>
    <cellStyle name="Vejica 2 3 2 3 3 2 2 3 3" xfId="16923"/>
    <cellStyle name="Vejica 2 3 2 3 3 2 2 3 3 2" xfId="31081"/>
    <cellStyle name="Vejica 2 3 2 3 3 2 2 3 4" xfId="21181"/>
    <cellStyle name="Vejica 2 3 2 3 3 2 2 3 5" xfId="8471"/>
    <cellStyle name="Vejica 2 3 2 3 3 2 2 4" xfId="7063"/>
    <cellStyle name="Vejica 2 3 2 3 3 2 2 4 2" xfId="24005"/>
    <cellStyle name="Vejica 2 3 2 3 3 2 2 5" xfId="11289"/>
    <cellStyle name="Vejica 2 3 2 3 3 2 2 5 2" xfId="25447"/>
    <cellStyle name="Vejica 2 3 2 3 3 2 2 6" xfId="15515"/>
    <cellStyle name="Vejica 2 3 2 3 3 2 2 6 2" xfId="29673"/>
    <cellStyle name="Vejica 2 3 2 3 3 2 2 7" xfId="19773"/>
    <cellStyle name="Vejica 2 3 2 3 3 2 2 8" xfId="5618"/>
    <cellStyle name="Vejica 2 3 2 3 3 2 2 9" xfId="33929"/>
    <cellStyle name="Vejica 2 3 2 3 3 2 3" xfId="3506"/>
    <cellStyle name="Vejica 2 3 2 3 3 2 3 2" xfId="13401"/>
    <cellStyle name="Vejica 2 3 2 3 3 2 3 2 2" xfId="27559"/>
    <cellStyle name="Vejica 2 3 2 3 3 2 3 3" xfId="17627"/>
    <cellStyle name="Vejica 2 3 2 3 3 2 3 3 2" xfId="31785"/>
    <cellStyle name="Vejica 2 3 2 3 3 2 3 4" xfId="21885"/>
    <cellStyle name="Vejica 2 3 2 3 3 2 3 5" xfId="9175"/>
    <cellStyle name="Vejica 2 3 2 3 3 2 4" xfId="2098"/>
    <cellStyle name="Vejica 2 3 2 3 3 2 4 2" xfId="11993"/>
    <cellStyle name="Vejica 2 3 2 3 3 2 4 2 2" xfId="26151"/>
    <cellStyle name="Vejica 2 3 2 3 3 2 4 3" xfId="16219"/>
    <cellStyle name="Vejica 2 3 2 3 3 2 4 3 2" xfId="30377"/>
    <cellStyle name="Vejica 2 3 2 3 3 2 4 4" xfId="20477"/>
    <cellStyle name="Vejica 2 3 2 3 3 2 4 5" xfId="7767"/>
    <cellStyle name="Vejica 2 3 2 3 3 2 5" xfId="6359"/>
    <cellStyle name="Vejica 2 3 2 3 3 2 5 2" xfId="23301"/>
    <cellStyle name="Vejica 2 3 2 3 3 2 6" xfId="10585"/>
    <cellStyle name="Vejica 2 3 2 3 3 2 6 2" xfId="24743"/>
    <cellStyle name="Vejica 2 3 2 3 3 2 7" xfId="14811"/>
    <cellStyle name="Vejica 2 3 2 3 3 2 7 2" xfId="28969"/>
    <cellStyle name="Vejica 2 3 2 3 3 2 8" xfId="19069"/>
    <cellStyle name="Vejica 2 3 2 3 3 2 9" xfId="4914"/>
    <cellStyle name="Vejica 2 3 2 3 3 3" xfId="1042"/>
    <cellStyle name="Vejica 2 3 2 3 3 3 2" xfId="3858"/>
    <cellStyle name="Vejica 2 3 2 3 3 3 2 2" xfId="13753"/>
    <cellStyle name="Vejica 2 3 2 3 3 3 2 2 2" xfId="27911"/>
    <cellStyle name="Vejica 2 3 2 3 3 3 2 3" xfId="17979"/>
    <cellStyle name="Vejica 2 3 2 3 3 3 2 3 2" xfId="32137"/>
    <cellStyle name="Vejica 2 3 2 3 3 3 2 4" xfId="22237"/>
    <cellStyle name="Vejica 2 3 2 3 3 3 2 5" xfId="9527"/>
    <cellStyle name="Vejica 2 3 2 3 3 3 3" xfId="2450"/>
    <cellStyle name="Vejica 2 3 2 3 3 3 3 2" xfId="12345"/>
    <cellStyle name="Vejica 2 3 2 3 3 3 3 2 2" xfId="26503"/>
    <cellStyle name="Vejica 2 3 2 3 3 3 3 3" xfId="16571"/>
    <cellStyle name="Vejica 2 3 2 3 3 3 3 3 2" xfId="30729"/>
    <cellStyle name="Vejica 2 3 2 3 3 3 3 4" xfId="20829"/>
    <cellStyle name="Vejica 2 3 2 3 3 3 3 5" xfId="8119"/>
    <cellStyle name="Vejica 2 3 2 3 3 3 4" xfId="6711"/>
    <cellStyle name="Vejica 2 3 2 3 3 3 4 2" xfId="23653"/>
    <cellStyle name="Vejica 2 3 2 3 3 3 5" xfId="10937"/>
    <cellStyle name="Vejica 2 3 2 3 3 3 5 2" xfId="25095"/>
    <cellStyle name="Vejica 2 3 2 3 3 3 6" xfId="15163"/>
    <cellStyle name="Vejica 2 3 2 3 3 3 6 2" xfId="29321"/>
    <cellStyle name="Vejica 2 3 2 3 3 3 7" xfId="19421"/>
    <cellStyle name="Vejica 2 3 2 3 3 3 8" xfId="5266"/>
    <cellStyle name="Vejica 2 3 2 3 3 3 9" xfId="33577"/>
    <cellStyle name="Vejica 2 3 2 3 3 4" xfId="3154"/>
    <cellStyle name="Vejica 2 3 2 3 3 4 2" xfId="13049"/>
    <cellStyle name="Vejica 2 3 2 3 3 4 2 2" xfId="27207"/>
    <cellStyle name="Vejica 2 3 2 3 3 4 3" xfId="17275"/>
    <cellStyle name="Vejica 2 3 2 3 3 4 3 2" xfId="31433"/>
    <cellStyle name="Vejica 2 3 2 3 3 4 4" xfId="21533"/>
    <cellStyle name="Vejica 2 3 2 3 3 4 5" xfId="8823"/>
    <cellStyle name="Vejica 2 3 2 3 3 5" xfId="1746"/>
    <cellStyle name="Vejica 2 3 2 3 3 5 2" xfId="11641"/>
    <cellStyle name="Vejica 2 3 2 3 3 5 2 2" xfId="25799"/>
    <cellStyle name="Vejica 2 3 2 3 3 5 3" xfId="15867"/>
    <cellStyle name="Vejica 2 3 2 3 3 5 3 2" xfId="30025"/>
    <cellStyle name="Vejica 2 3 2 3 3 5 4" xfId="20125"/>
    <cellStyle name="Vejica 2 3 2 3 3 5 5" xfId="7415"/>
    <cellStyle name="Vejica 2 3 2 3 3 6" xfId="6007"/>
    <cellStyle name="Vejica 2 3 2 3 3 6 2" xfId="22949"/>
    <cellStyle name="Vejica 2 3 2 3 3 7" xfId="10233"/>
    <cellStyle name="Vejica 2 3 2 3 3 7 2" xfId="24391"/>
    <cellStyle name="Vejica 2 3 2 3 3 8" xfId="14459"/>
    <cellStyle name="Vejica 2 3 2 3 3 8 2" xfId="28617"/>
    <cellStyle name="Vejica 2 3 2 3 3 9" xfId="18717"/>
    <cellStyle name="Vejica 2 3 2 3 4" xfId="477"/>
    <cellStyle name="Vejica 2 3 2 3 4 10" xfId="33012"/>
    <cellStyle name="Vejica 2 3 2 3 4 2" xfId="1181"/>
    <cellStyle name="Vejica 2 3 2 3 4 2 2" xfId="3997"/>
    <cellStyle name="Vejica 2 3 2 3 4 2 2 2" xfId="13892"/>
    <cellStyle name="Vejica 2 3 2 3 4 2 2 2 2" xfId="28050"/>
    <cellStyle name="Vejica 2 3 2 3 4 2 2 3" xfId="18118"/>
    <cellStyle name="Vejica 2 3 2 3 4 2 2 3 2" xfId="32276"/>
    <cellStyle name="Vejica 2 3 2 3 4 2 2 4" xfId="22376"/>
    <cellStyle name="Vejica 2 3 2 3 4 2 2 5" xfId="9666"/>
    <cellStyle name="Vejica 2 3 2 3 4 2 3" xfId="2589"/>
    <cellStyle name="Vejica 2 3 2 3 4 2 3 2" xfId="12484"/>
    <cellStyle name="Vejica 2 3 2 3 4 2 3 2 2" xfId="26642"/>
    <cellStyle name="Vejica 2 3 2 3 4 2 3 3" xfId="16710"/>
    <cellStyle name="Vejica 2 3 2 3 4 2 3 3 2" xfId="30868"/>
    <cellStyle name="Vejica 2 3 2 3 4 2 3 4" xfId="20968"/>
    <cellStyle name="Vejica 2 3 2 3 4 2 3 5" xfId="8258"/>
    <cellStyle name="Vejica 2 3 2 3 4 2 4" xfId="6850"/>
    <cellStyle name="Vejica 2 3 2 3 4 2 4 2" xfId="23792"/>
    <cellStyle name="Vejica 2 3 2 3 4 2 5" xfId="11076"/>
    <cellStyle name="Vejica 2 3 2 3 4 2 5 2" xfId="25234"/>
    <cellStyle name="Vejica 2 3 2 3 4 2 6" xfId="15302"/>
    <cellStyle name="Vejica 2 3 2 3 4 2 6 2" xfId="29460"/>
    <cellStyle name="Vejica 2 3 2 3 4 2 7" xfId="19560"/>
    <cellStyle name="Vejica 2 3 2 3 4 2 8" xfId="5405"/>
    <cellStyle name="Vejica 2 3 2 3 4 2 9" xfId="33716"/>
    <cellStyle name="Vejica 2 3 2 3 4 3" xfId="3293"/>
    <cellStyle name="Vejica 2 3 2 3 4 3 2" xfId="13188"/>
    <cellStyle name="Vejica 2 3 2 3 4 3 2 2" xfId="27346"/>
    <cellStyle name="Vejica 2 3 2 3 4 3 3" xfId="17414"/>
    <cellStyle name="Vejica 2 3 2 3 4 3 3 2" xfId="31572"/>
    <cellStyle name="Vejica 2 3 2 3 4 3 4" xfId="21672"/>
    <cellStyle name="Vejica 2 3 2 3 4 3 5" xfId="8962"/>
    <cellStyle name="Vejica 2 3 2 3 4 4" xfId="1885"/>
    <cellStyle name="Vejica 2 3 2 3 4 4 2" xfId="11780"/>
    <cellStyle name="Vejica 2 3 2 3 4 4 2 2" xfId="25938"/>
    <cellStyle name="Vejica 2 3 2 3 4 4 3" xfId="16006"/>
    <cellStyle name="Vejica 2 3 2 3 4 4 3 2" xfId="30164"/>
    <cellStyle name="Vejica 2 3 2 3 4 4 4" xfId="20264"/>
    <cellStyle name="Vejica 2 3 2 3 4 4 5" xfId="7554"/>
    <cellStyle name="Vejica 2 3 2 3 4 5" xfId="6146"/>
    <cellStyle name="Vejica 2 3 2 3 4 5 2" xfId="23088"/>
    <cellStyle name="Vejica 2 3 2 3 4 6" xfId="10372"/>
    <cellStyle name="Vejica 2 3 2 3 4 6 2" xfId="24530"/>
    <cellStyle name="Vejica 2 3 2 3 4 7" xfId="14598"/>
    <cellStyle name="Vejica 2 3 2 3 4 7 2" xfId="28756"/>
    <cellStyle name="Vejica 2 3 2 3 4 8" xfId="18856"/>
    <cellStyle name="Vejica 2 3 2 3 4 9" xfId="4701"/>
    <cellStyle name="Vejica 2 3 2 3 5" xfId="829"/>
    <cellStyle name="Vejica 2 3 2 3 5 2" xfId="3645"/>
    <cellStyle name="Vejica 2 3 2 3 5 2 2" xfId="13540"/>
    <cellStyle name="Vejica 2 3 2 3 5 2 2 2" xfId="27698"/>
    <cellStyle name="Vejica 2 3 2 3 5 2 3" xfId="17766"/>
    <cellStyle name="Vejica 2 3 2 3 5 2 3 2" xfId="31924"/>
    <cellStyle name="Vejica 2 3 2 3 5 2 4" xfId="22024"/>
    <cellStyle name="Vejica 2 3 2 3 5 2 5" xfId="9314"/>
    <cellStyle name="Vejica 2 3 2 3 5 3" xfId="2237"/>
    <cellStyle name="Vejica 2 3 2 3 5 3 2" xfId="12132"/>
    <cellStyle name="Vejica 2 3 2 3 5 3 2 2" xfId="26290"/>
    <cellStyle name="Vejica 2 3 2 3 5 3 3" xfId="16358"/>
    <cellStyle name="Vejica 2 3 2 3 5 3 3 2" xfId="30516"/>
    <cellStyle name="Vejica 2 3 2 3 5 3 4" xfId="20616"/>
    <cellStyle name="Vejica 2 3 2 3 5 3 5" xfId="7906"/>
    <cellStyle name="Vejica 2 3 2 3 5 4" xfId="6498"/>
    <cellStyle name="Vejica 2 3 2 3 5 4 2" xfId="23440"/>
    <cellStyle name="Vejica 2 3 2 3 5 5" xfId="10724"/>
    <cellStyle name="Vejica 2 3 2 3 5 5 2" xfId="24882"/>
    <cellStyle name="Vejica 2 3 2 3 5 6" xfId="14950"/>
    <cellStyle name="Vejica 2 3 2 3 5 6 2" xfId="29108"/>
    <cellStyle name="Vejica 2 3 2 3 5 7" xfId="19208"/>
    <cellStyle name="Vejica 2 3 2 3 5 8" xfId="5053"/>
    <cellStyle name="Vejica 2 3 2 3 5 9" xfId="33364"/>
    <cellStyle name="Vejica 2 3 2 3 6" xfId="2909"/>
    <cellStyle name="Vejica 2 3 2 3 6 2" xfId="12804"/>
    <cellStyle name="Vejica 2 3 2 3 6 2 2" xfId="26962"/>
    <cellStyle name="Vejica 2 3 2 3 6 3" xfId="17030"/>
    <cellStyle name="Vejica 2 3 2 3 6 3 2" xfId="31188"/>
    <cellStyle name="Vejica 2 3 2 3 6 4" xfId="21288"/>
    <cellStyle name="Vejica 2 3 2 3 6 5" xfId="8578"/>
    <cellStyle name="Vejica 2 3 2 3 7" xfId="1501"/>
    <cellStyle name="Vejica 2 3 2 3 7 2" xfId="11396"/>
    <cellStyle name="Vejica 2 3 2 3 7 2 2" xfId="25554"/>
    <cellStyle name="Vejica 2 3 2 3 7 3" xfId="15622"/>
    <cellStyle name="Vejica 2 3 2 3 7 3 2" xfId="29780"/>
    <cellStyle name="Vejica 2 3 2 3 7 4" xfId="19880"/>
    <cellStyle name="Vejica 2 3 2 3 7 5" xfId="7170"/>
    <cellStyle name="Vejica 2 3 2 3 8" xfId="5730"/>
    <cellStyle name="Vejica 2 3 2 3 8 2" xfId="22672"/>
    <cellStyle name="Vejica 2 3 2 3 9" xfId="9956"/>
    <cellStyle name="Vejica 2 3 2 3 9 2" xfId="24114"/>
    <cellStyle name="Vejica 2 3 2 4" xfId="124"/>
    <cellStyle name="Vejica 2 3 2 4 10" xfId="18504"/>
    <cellStyle name="Vejica 2 3 2 4 11" xfId="4349"/>
    <cellStyle name="Vejica 2 3 2 4 12" xfId="32660"/>
    <cellStyle name="Vejica 2 3 2 4 2" xfId="284"/>
    <cellStyle name="Vejica 2 3 2 4 2 10" xfId="4509"/>
    <cellStyle name="Vejica 2 3 2 4 2 11" xfId="32820"/>
    <cellStyle name="Vejica 2 3 2 4 2 2" xfId="637"/>
    <cellStyle name="Vejica 2 3 2 4 2 2 10" xfId="33172"/>
    <cellStyle name="Vejica 2 3 2 4 2 2 2" xfId="1341"/>
    <cellStyle name="Vejica 2 3 2 4 2 2 2 2" xfId="4157"/>
    <cellStyle name="Vejica 2 3 2 4 2 2 2 2 2" xfId="14052"/>
    <cellStyle name="Vejica 2 3 2 4 2 2 2 2 2 2" xfId="28210"/>
    <cellStyle name="Vejica 2 3 2 4 2 2 2 2 3" xfId="18278"/>
    <cellStyle name="Vejica 2 3 2 4 2 2 2 2 3 2" xfId="32436"/>
    <cellStyle name="Vejica 2 3 2 4 2 2 2 2 4" xfId="22536"/>
    <cellStyle name="Vejica 2 3 2 4 2 2 2 2 5" xfId="9826"/>
    <cellStyle name="Vejica 2 3 2 4 2 2 2 3" xfId="2749"/>
    <cellStyle name="Vejica 2 3 2 4 2 2 2 3 2" xfId="12644"/>
    <cellStyle name="Vejica 2 3 2 4 2 2 2 3 2 2" xfId="26802"/>
    <cellStyle name="Vejica 2 3 2 4 2 2 2 3 3" xfId="16870"/>
    <cellStyle name="Vejica 2 3 2 4 2 2 2 3 3 2" xfId="31028"/>
    <cellStyle name="Vejica 2 3 2 4 2 2 2 3 4" xfId="21128"/>
    <cellStyle name="Vejica 2 3 2 4 2 2 2 3 5" xfId="8418"/>
    <cellStyle name="Vejica 2 3 2 4 2 2 2 4" xfId="7010"/>
    <cellStyle name="Vejica 2 3 2 4 2 2 2 4 2" xfId="23952"/>
    <cellStyle name="Vejica 2 3 2 4 2 2 2 5" xfId="11236"/>
    <cellStyle name="Vejica 2 3 2 4 2 2 2 5 2" xfId="25394"/>
    <cellStyle name="Vejica 2 3 2 4 2 2 2 6" xfId="15462"/>
    <cellStyle name="Vejica 2 3 2 4 2 2 2 6 2" xfId="29620"/>
    <cellStyle name="Vejica 2 3 2 4 2 2 2 7" xfId="19720"/>
    <cellStyle name="Vejica 2 3 2 4 2 2 2 8" xfId="5565"/>
    <cellStyle name="Vejica 2 3 2 4 2 2 2 9" xfId="33876"/>
    <cellStyle name="Vejica 2 3 2 4 2 2 3" xfId="3453"/>
    <cellStyle name="Vejica 2 3 2 4 2 2 3 2" xfId="13348"/>
    <cellStyle name="Vejica 2 3 2 4 2 2 3 2 2" xfId="27506"/>
    <cellStyle name="Vejica 2 3 2 4 2 2 3 3" xfId="17574"/>
    <cellStyle name="Vejica 2 3 2 4 2 2 3 3 2" xfId="31732"/>
    <cellStyle name="Vejica 2 3 2 4 2 2 3 4" xfId="21832"/>
    <cellStyle name="Vejica 2 3 2 4 2 2 3 5" xfId="9122"/>
    <cellStyle name="Vejica 2 3 2 4 2 2 4" xfId="2045"/>
    <cellStyle name="Vejica 2 3 2 4 2 2 4 2" xfId="11940"/>
    <cellStyle name="Vejica 2 3 2 4 2 2 4 2 2" xfId="26098"/>
    <cellStyle name="Vejica 2 3 2 4 2 2 4 3" xfId="16166"/>
    <cellStyle name="Vejica 2 3 2 4 2 2 4 3 2" xfId="30324"/>
    <cellStyle name="Vejica 2 3 2 4 2 2 4 4" xfId="20424"/>
    <cellStyle name="Vejica 2 3 2 4 2 2 4 5" xfId="7714"/>
    <cellStyle name="Vejica 2 3 2 4 2 2 5" xfId="6306"/>
    <cellStyle name="Vejica 2 3 2 4 2 2 5 2" xfId="23248"/>
    <cellStyle name="Vejica 2 3 2 4 2 2 6" xfId="10532"/>
    <cellStyle name="Vejica 2 3 2 4 2 2 6 2" xfId="24690"/>
    <cellStyle name="Vejica 2 3 2 4 2 2 7" xfId="14758"/>
    <cellStyle name="Vejica 2 3 2 4 2 2 7 2" xfId="28916"/>
    <cellStyle name="Vejica 2 3 2 4 2 2 8" xfId="19016"/>
    <cellStyle name="Vejica 2 3 2 4 2 2 9" xfId="4861"/>
    <cellStyle name="Vejica 2 3 2 4 2 3" xfId="989"/>
    <cellStyle name="Vejica 2 3 2 4 2 3 2" xfId="3805"/>
    <cellStyle name="Vejica 2 3 2 4 2 3 2 2" xfId="13700"/>
    <cellStyle name="Vejica 2 3 2 4 2 3 2 2 2" xfId="27858"/>
    <cellStyle name="Vejica 2 3 2 4 2 3 2 3" xfId="17926"/>
    <cellStyle name="Vejica 2 3 2 4 2 3 2 3 2" xfId="32084"/>
    <cellStyle name="Vejica 2 3 2 4 2 3 2 4" xfId="22184"/>
    <cellStyle name="Vejica 2 3 2 4 2 3 2 5" xfId="9474"/>
    <cellStyle name="Vejica 2 3 2 4 2 3 3" xfId="2397"/>
    <cellStyle name="Vejica 2 3 2 4 2 3 3 2" xfId="12292"/>
    <cellStyle name="Vejica 2 3 2 4 2 3 3 2 2" xfId="26450"/>
    <cellStyle name="Vejica 2 3 2 4 2 3 3 3" xfId="16518"/>
    <cellStyle name="Vejica 2 3 2 4 2 3 3 3 2" xfId="30676"/>
    <cellStyle name="Vejica 2 3 2 4 2 3 3 4" xfId="20776"/>
    <cellStyle name="Vejica 2 3 2 4 2 3 3 5" xfId="8066"/>
    <cellStyle name="Vejica 2 3 2 4 2 3 4" xfId="6658"/>
    <cellStyle name="Vejica 2 3 2 4 2 3 4 2" xfId="23600"/>
    <cellStyle name="Vejica 2 3 2 4 2 3 5" xfId="10884"/>
    <cellStyle name="Vejica 2 3 2 4 2 3 5 2" xfId="25042"/>
    <cellStyle name="Vejica 2 3 2 4 2 3 6" xfId="15110"/>
    <cellStyle name="Vejica 2 3 2 4 2 3 6 2" xfId="29268"/>
    <cellStyle name="Vejica 2 3 2 4 2 3 7" xfId="19368"/>
    <cellStyle name="Vejica 2 3 2 4 2 3 8" xfId="5213"/>
    <cellStyle name="Vejica 2 3 2 4 2 3 9" xfId="33524"/>
    <cellStyle name="Vejica 2 3 2 4 2 4" xfId="3101"/>
    <cellStyle name="Vejica 2 3 2 4 2 4 2" xfId="12996"/>
    <cellStyle name="Vejica 2 3 2 4 2 4 2 2" xfId="27154"/>
    <cellStyle name="Vejica 2 3 2 4 2 4 3" xfId="17222"/>
    <cellStyle name="Vejica 2 3 2 4 2 4 3 2" xfId="31380"/>
    <cellStyle name="Vejica 2 3 2 4 2 4 4" xfId="21480"/>
    <cellStyle name="Vejica 2 3 2 4 2 4 5" xfId="8770"/>
    <cellStyle name="Vejica 2 3 2 4 2 5" xfId="1693"/>
    <cellStyle name="Vejica 2 3 2 4 2 5 2" xfId="11588"/>
    <cellStyle name="Vejica 2 3 2 4 2 5 2 2" xfId="25746"/>
    <cellStyle name="Vejica 2 3 2 4 2 5 3" xfId="15814"/>
    <cellStyle name="Vejica 2 3 2 4 2 5 3 2" xfId="29972"/>
    <cellStyle name="Vejica 2 3 2 4 2 5 4" xfId="20072"/>
    <cellStyle name="Vejica 2 3 2 4 2 5 5" xfId="7362"/>
    <cellStyle name="Vejica 2 3 2 4 2 6" xfId="5954"/>
    <cellStyle name="Vejica 2 3 2 4 2 6 2" xfId="22896"/>
    <cellStyle name="Vejica 2 3 2 4 2 7" xfId="10180"/>
    <cellStyle name="Vejica 2 3 2 4 2 7 2" xfId="24338"/>
    <cellStyle name="Vejica 2 3 2 4 2 8" xfId="14406"/>
    <cellStyle name="Vejica 2 3 2 4 2 8 2" xfId="28564"/>
    <cellStyle name="Vejica 2 3 2 4 2 9" xfId="18664"/>
    <cellStyle name="Vejica 2 3 2 4 3" xfId="509"/>
    <cellStyle name="Vejica 2 3 2 4 3 10" xfId="33044"/>
    <cellStyle name="Vejica 2 3 2 4 3 2" xfId="1213"/>
    <cellStyle name="Vejica 2 3 2 4 3 2 2" xfId="4029"/>
    <cellStyle name="Vejica 2 3 2 4 3 2 2 2" xfId="13924"/>
    <cellStyle name="Vejica 2 3 2 4 3 2 2 2 2" xfId="28082"/>
    <cellStyle name="Vejica 2 3 2 4 3 2 2 3" xfId="18150"/>
    <cellStyle name="Vejica 2 3 2 4 3 2 2 3 2" xfId="32308"/>
    <cellStyle name="Vejica 2 3 2 4 3 2 2 4" xfId="22408"/>
    <cellStyle name="Vejica 2 3 2 4 3 2 2 5" xfId="9698"/>
    <cellStyle name="Vejica 2 3 2 4 3 2 3" xfId="2621"/>
    <cellStyle name="Vejica 2 3 2 4 3 2 3 2" xfId="12516"/>
    <cellStyle name="Vejica 2 3 2 4 3 2 3 2 2" xfId="26674"/>
    <cellStyle name="Vejica 2 3 2 4 3 2 3 3" xfId="16742"/>
    <cellStyle name="Vejica 2 3 2 4 3 2 3 3 2" xfId="30900"/>
    <cellStyle name="Vejica 2 3 2 4 3 2 3 4" xfId="21000"/>
    <cellStyle name="Vejica 2 3 2 4 3 2 3 5" xfId="8290"/>
    <cellStyle name="Vejica 2 3 2 4 3 2 4" xfId="6882"/>
    <cellStyle name="Vejica 2 3 2 4 3 2 4 2" xfId="23824"/>
    <cellStyle name="Vejica 2 3 2 4 3 2 5" xfId="11108"/>
    <cellStyle name="Vejica 2 3 2 4 3 2 5 2" xfId="25266"/>
    <cellStyle name="Vejica 2 3 2 4 3 2 6" xfId="15334"/>
    <cellStyle name="Vejica 2 3 2 4 3 2 6 2" xfId="29492"/>
    <cellStyle name="Vejica 2 3 2 4 3 2 7" xfId="19592"/>
    <cellStyle name="Vejica 2 3 2 4 3 2 8" xfId="5437"/>
    <cellStyle name="Vejica 2 3 2 4 3 2 9" xfId="33748"/>
    <cellStyle name="Vejica 2 3 2 4 3 3" xfId="3325"/>
    <cellStyle name="Vejica 2 3 2 4 3 3 2" xfId="13220"/>
    <cellStyle name="Vejica 2 3 2 4 3 3 2 2" xfId="27378"/>
    <cellStyle name="Vejica 2 3 2 4 3 3 3" xfId="17446"/>
    <cellStyle name="Vejica 2 3 2 4 3 3 3 2" xfId="31604"/>
    <cellStyle name="Vejica 2 3 2 4 3 3 4" xfId="21704"/>
    <cellStyle name="Vejica 2 3 2 4 3 3 5" xfId="8994"/>
    <cellStyle name="Vejica 2 3 2 4 3 4" xfId="1917"/>
    <cellStyle name="Vejica 2 3 2 4 3 4 2" xfId="11812"/>
    <cellStyle name="Vejica 2 3 2 4 3 4 2 2" xfId="25970"/>
    <cellStyle name="Vejica 2 3 2 4 3 4 3" xfId="16038"/>
    <cellStyle name="Vejica 2 3 2 4 3 4 3 2" xfId="30196"/>
    <cellStyle name="Vejica 2 3 2 4 3 4 4" xfId="20296"/>
    <cellStyle name="Vejica 2 3 2 4 3 4 5" xfId="7586"/>
    <cellStyle name="Vejica 2 3 2 4 3 5" xfId="6178"/>
    <cellStyle name="Vejica 2 3 2 4 3 5 2" xfId="23120"/>
    <cellStyle name="Vejica 2 3 2 4 3 6" xfId="10404"/>
    <cellStyle name="Vejica 2 3 2 4 3 6 2" xfId="24562"/>
    <cellStyle name="Vejica 2 3 2 4 3 7" xfId="14630"/>
    <cellStyle name="Vejica 2 3 2 4 3 7 2" xfId="28788"/>
    <cellStyle name="Vejica 2 3 2 4 3 8" xfId="18888"/>
    <cellStyle name="Vejica 2 3 2 4 3 9" xfId="4733"/>
    <cellStyle name="Vejica 2 3 2 4 4" xfId="861"/>
    <cellStyle name="Vejica 2 3 2 4 4 2" xfId="3677"/>
    <cellStyle name="Vejica 2 3 2 4 4 2 2" xfId="13572"/>
    <cellStyle name="Vejica 2 3 2 4 4 2 2 2" xfId="27730"/>
    <cellStyle name="Vejica 2 3 2 4 4 2 3" xfId="17798"/>
    <cellStyle name="Vejica 2 3 2 4 4 2 3 2" xfId="31956"/>
    <cellStyle name="Vejica 2 3 2 4 4 2 4" xfId="22056"/>
    <cellStyle name="Vejica 2 3 2 4 4 2 5" xfId="9346"/>
    <cellStyle name="Vejica 2 3 2 4 4 3" xfId="2269"/>
    <cellStyle name="Vejica 2 3 2 4 4 3 2" xfId="12164"/>
    <cellStyle name="Vejica 2 3 2 4 4 3 2 2" xfId="26322"/>
    <cellStyle name="Vejica 2 3 2 4 4 3 3" xfId="16390"/>
    <cellStyle name="Vejica 2 3 2 4 4 3 3 2" xfId="30548"/>
    <cellStyle name="Vejica 2 3 2 4 4 3 4" xfId="20648"/>
    <cellStyle name="Vejica 2 3 2 4 4 3 5" xfId="7938"/>
    <cellStyle name="Vejica 2 3 2 4 4 4" xfId="6530"/>
    <cellStyle name="Vejica 2 3 2 4 4 4 2" xfId="23472"/>
    <cellStyle name="Vejica 2 3 2 4 4 5" xfId="10756"/>
    <cellStyle name="Vejica 2 3 2 4 4 5 2" xfId="24914"/>
    <cellStyle name="Vejica 2 3 2 4 4 6" xfId="14982"/>
    <cellStyle name="Vejica 2 3 2 4 4 6 2" xfId="29140"/>
    <cellStyle name="Vejica 2 3 2 4 4 7" xfId="19240"/>
    <cellStyle name="Vejica 2 3 2 4 4 8" xfId="5085"/>
    <cellStyle name="Vejica 2 3 2 4 4 9" xfId="33396"/>
    <cellStyle name="Vejica 2 3 2 4 5" xfId="2941"/>
    <cellStyle name="Vejica 2 3 2 4 5 2" xfId="12836"/>
    <cellStyle name="Vejica 2 3 2 4 5 2 2" xfId="26994"/>
    <cellStyle name="Vejica 2 3 2 4 5 3" xfId="17062"/>
    <cellStyle name="Vejica 2 3 2 4 5 3 2" xfId="31220"/>
    <cellStyle name="Vejica 2 3 2 4 5 4" xfId="21320"/>
    <cellStyle name="Vejica 2 3 2 4 5 5" xfId="8610"/>
    <cellStyle name="Vejica 2 3 2 4 6" xfId="1533"/>
    <cellStyle name="Vejica 2 3 2 4 6 2" xfId="11428"/>
    <cellStyle name="Vejica 2 3 2 4 6 2 2" xfId="25586"/>
    <cellStyle name="Vejica 2 3 2 4 6 3" xfId="15654"/>
    <cellStyle name="Vejica 2 3 2 4 6 3 2" xfId="29812"/>
    <cellStyle name="Vejica 2 3 2 4 6 4" xfId="19912"/>
    <cellStyle name="Vejica 2 3 2 4 6 5" xfId="7202"/>
    <cellStyle name="Vejica 2 3 2 4 7" xfId="5794"/>
    <cellStyle name="Vejica 2 3 2 4 7 2" xfId="22736"/>
    <cellStyle name="Vejica 2 3 2 4 8" xfId="10020"/>
    <cellStyle name="Vejica 2 3 2 4 8 2" xfId="24178"/>
    <cellStyle name="Vejica 2 3 2 4 9" xfId="14246"/>
    <cellStyle name="Vejica 2 3 2 4 9 2" xfId="28404"/>
    <cellStyle name="Vejica 2 3 2 5" xfId="54"/>
    <cellStyle name="Vejica 2 3 2 5 10" xfId="18472"/>
    <cellStyle name="Vejica 2 3 2 5 11" xfId="4285"/>
    <cellStyle name="Vejica 2 3 2 5 12" xfId="32596"/>
    <cellStyle name="Vejica 2 3 2 5 2" xfId="220"/>
    <cellStyle name="Vejica 2 3 2 5 2 10" xfId="4445"/>
    <cellStyle name="Vejica 2 3 2 5 2 11" xfId="32756"/>
    <cellStyle name="Vejica 2 3 2 5 2 2" xfId="573"/>
    <cellStyle name="Vejica 2 3 2 5 2 2 10" xfId="33108"/>
    <cellStyle name="Vejica 2 3 2 5 2 2 2" xfId="1277"/>
    <cellStyle name="Vejica 2 3 2 5 2 2 2 2" xfId="4093"/>
    <cellStyle name="Vejica 2 3 2 5 2 2 2 2 2" xfId="13988"/>
    <cellStyle name="Vejica 2 3 2 5 2 2 2 2 2 2" xfId="28146"/>
    <cellStyle name="Vejica 2 3 2 5 2 2 2 2 3" xfId="18214"/>
    <cellStyle name="Vejica 2 3 2 5 2 2 2 2 3 2" xfId="32372"/>
    <cellStyle name="Vejica 2 3 2 5 2 2 2 2 4" xfId="22472"/>
    <cellStyle name="Vejica 2 3 2 5 2 2 2 2 5" xfId="9762"/>
    <cellStyle name="Vejica 2 3 2 5 2 2 2 3" xfId="2685"/>
    <cellStyle name="Vejica 2 3 2 5 2 2 2 3 2" xfId="12580"/>
    <cellStyle name="Vejica 2 3 2 5 2 2 2 3 2 2" xfId="26738"/>
    <cellStyle name="Vejica 2 3 2 5 2 2 2 3 3" xfId="16806"/>
    <cellStyle name="Vejica 2 3 2 5 2 2 2 3 3 2" xfId="30964"/>
    <cellStyle name="Vejica 2 3 2 5 2 2 2 3 4" xfId="21064"/>
    <cellStyle name="Vejica 2 3 2 5 2 2 2 3 5" xfId="8354"/>
    <cellStyle name="Vejica 2 3 2 5 2 2 2 4" xfId="6946"/>
    <cellStyle name="Vejica 2 3 2 5 2 2 2 4 2" xfId="23888"/>
    <cellStyle name="Vejica 2 3 2 5 2 2 2 5" xfId="11172"/>
    <cellStyle name="Vejica 2 3 2 5 2 2 2 5 2" xfId="25330"/>
    <cellStyle name="Vejica 2 3 2 5 2 2 2 6" xfId="15398"/>
    <cellStyle name="Vejica 2 3 2 5 2 2 2 6 2" xfId="29556"/>
    <cellStyle name="Vejica 2 3 2 5 2 2 2 7" xfId="19656"/>
    <cellStyle name="Vejica 2 3 2 5 2 2 2 8" xfId="5501"/>
    <cellStyle name="Vejica 2 3 2 5 2 2 2 9" xfId="33812"/>
    <cellStyle name="Vejica 2 3 2 5 2 2 3" xfId="3389"/>
    <cellStyle name="Vejica 2 3 2 5 2 2 3 2" xfId="13284"/>
    <cellStyle name="Vejica 2 3 2 5 2 2 3 2 2" xfId="27442"/>
    <cellStyle name="Vejica 2 3 2 5 2 2 3 3" xfId="17510"/>
    <cellStyle name="Vejica 2 3 2 5 2 2 3 3 2" xfId="31668"/>
    <cellStyle name="Vejica 2 3 2 5 2 2 3 4" xfId="21768"/>
    <cellStyle name="Vejica 2 3 2 5 2 2 3 5" xfId="9058"/>
    <cellStyle name="Vejica 2 3 2 5 2 2 4" xfId="1981"/>
    <cellStyle name="Vejica 2 3 2 5 2 2 4 2" xfId="11876"/>
    <cellStyle name="Vejica 2 3 2 5 2 2 4 2 2" xfId="26034"/>
    <cellStyle name="Vejica 2 3 2 5 2 2 4 3" xfId="16102"/>
    <cellStyle name="Vejica 2 3 2 5 2 2 4 3 2" xfId="30260"/>
    <cellStyle name="Vejica 2 3 2 5 2 2 4 4" xfId="20360"/>
    <cellStyle name="Vejica 2 3 2 5 2 2 4 5" xfId="7650"/>
    <cellStyle name="Vejica 2 3 2 5 2 2 5" xfId="6242"/>
    <cellStyle name="Vejica 2 3 2 5 2 2 5 2" xfId="23184"/>
    <cellStyle name="Vejica 2 3 2 5 2 2 6" xfId="10468"/>
    <cellStyle name="Vejica 2 3 2 5 2 2 6 2" xfId="24626"/>
    <cellStyle name="Vejica 2 3 2 5 2 2 7" xfId="14694"/>
    <cellStyle name="Vejica 2 3 2 5 2 2 7 2" xfId="28852"/>
    <cellStyle name="Vejica 2 3 2 5 2 2 8" xfId="18952"/>
    <cellStyle name="Vejica 2 3 2 5 2 2 9" xfId="4797"/>
    <cellStyle name="Vejica 2 3 2 5 2 3" xfId="925"/>
    <cellStyle name="Vejica 2 3 2 5 2 3 2" xfId="3741"/>
    <cellStyle name="Vejica 2 3 2 5 2 3 2 2" xfId="13636"/>
    <cellStyle name="Vejica 2 3 2 5 2 3 2 2 2" xfId="27794"/>
    <cellStyle name="Vejica 2 3 2 5 2 3 2 3" xfId="17862"/>
    <cellStyle name="Vejica 2 3 2 5 2 3 2 3 2" xfId="32020"/>
    <cellStyle name="Vejica 2 3 2 5 2 3 2 4" xfId="22120"/>
    <cellStyle name="Vejica 2 3 2 5 2 3 2 5" xfId="9410"/>
    <cellStyle name="Vejica 2 3 2 5 2 3 3" xfId="2333"/>
    <cellStyle name="Vejica 2 3 2 5 2 3 3 2" xfId="12228"/>
    <cellStyle name="Vejica 2 3 2 5 2 3 3 2 2" xfId="26386"/>
    <cellStyle name="Vejica 2 3 2 5 2 3 3 3" xfId="16454"/>
    <cellStyle name="Vejica 2 3 2 5 2 3 3 3 2" xfId="30612"/>
    <cellStyle name="Vejica 2 3 2 5 2 3 3 4" xfId="20712"/>
    <cellStyle name="Vejica 2 3 2 5 2 3 3 5" xfId="8002"/>
    <cellStyle name="Vejica 2 3 2 5 2 3 4" xfId="6594"/>
    <cellStyle name="Vejica 2 3 2 5 2 3 4 2" xfId="23536"/>
    <cellStyle name="Vejica 2 3 2 5 2 3 5" xfId="10820"/>
    <cellStyle name="Vejica 2 3 2 5 2 3 5 2" xfId="24978"/>
    <cellStyle name="Vejica 2 3 2 5 2 3 6" xfId="15046"/>
    <cellStyle name="Vejica 2 3 2 5 2 3 6 2" xfId="29204"/>
    <cellStyle name="Vejica 2 3 2 5 2 3 7" xfId="19304"/>
    <cellStyle name="Vejica 2 3 2 5 2 3 8" xfId="5149"/>
    <cellStyle name="Vejica 2 3 2 5 2 3 9" xfId="33460"/>
    <cellStyle name="Vejica 2 3 2 5 2 4" xfId="3037"/>
    <cellStyle name="Vejica 2 3 2 5 2 4 2" xfId="12932"/>
    <cellStyle name="Vejica 2 3 2 5 2 4 2 2" xfId="27090"/>
    <cellStyle name="Vejica 2 3 2 5 2 4 3" xfId="17158"/>
    <cellStyle name="Vejica 2 3 2 5 2 4 3 2" xfId="31316"/>
    <cellStyle name="Vejica 2 3 2 5 2 4 4" xfId="21416"/>
    <cellStyle name="Vejica 2 3 2 5 2 4 5" xfId="8706"/>
    <cellStyle name="Vejica 2 3 2 5 2 5" xfId="1629"/>
    <cellStyle name="Vejica 2 3 2 5 2 5 2" xfId="11524"/>
    <cellStyle name="Vejica 2 3 2 5 2 5 2 2" xfId="25682"/>
    <cellStyle name="Vejica 2 3 2 5 2 5 3" xfId="15750"/>
    <cellStyle name="Vejica 2 3 2 5 2 5 3 2" xfId="29908"/>
    <cellStyle name="Vejica 2 3 2 5 2 5 4" xfId="20008"/>
    <cellStyle name="Vejica 2 3 2 5 2 5 5" xfId="7298"/>
    <cellStyle name="Vejica 2 3 2 5 2 6" xfId="5890"/>
    <cellStyle name="Vejica 2 3 2 5 2 6 2" xfId="22832"/>
    <cellStyle name="Vejica 2 3 2 5 2 7" xfId="10116"/>
    <cellStyle name="Vejica 2 3 2 5 2 7 2" xfId="24274"/>
    <cellStyle name="Vejica 2 3 2 5 2 8" xfId="14342"/>
    <cellStyle name="Vejica 2 3 2 5 2 8 2" xfId="28500"/>
    <cellStyle name="Vejica 2 3 2 5 2 9" xfId="18600"/>
    <cellStyle name="Vejica 2 3 2 5 3" xfId="445"/>
    <cellStyle name="Vejica 2 3 2 5 3 10" xfId="32980"/>
    <cellStyle name="Vejica 2 3 2 5 3 2" xfId="1149"/>
    <cellStyle name="Vejica 2 3 2 5 3 2 2" xfId="3965"/>
    <cellStyle name="Vejica 2 3 2 5 3 2 2 2" xfId="13860"/>
    <cellStyle name="Vejica 2 3 2 5 3 2 2 2 2" xfId="28018"/>
    <cellStyle name="Vejica 2 3 2 5 3 2 2 3" xfId="18086"/>
    <cellStyle name="Vejica 2 3 2 5 3 2 2 3 2" xfId="32244"/>
    <cellStyle name="Vejica 2 3 2 5 3 2 2 4" xfId="22344"/>
    <cellStyle name="Vejica 2 3 2 5 3 2 2 5" xfId="9634"/>
    <cellStyle name="Vejica 2 3 2 5 3 2 3" xfId="2557"/>
    <cellStyle name="Vejica 2 3 2 5 3 2 3 2" xfId="12452"/>
    <cellStyle name="Vejica 2 3 2 5 3 2 3 2 2" xfId="26610"/>
    <cellStyle name="Vejica 2 3 2 5 3 2 3 3" xfId="16678"/>
    <cellStyle name="Vejica 2 3 2 5 3 2 3 3 2" xfId="30836"/>
    <cellStyle name="Vejica 2 3 2 5 3 2 3 4" xfId="20936"/>
    <cellStyle name="Vejica 2 3 2 5 3 2 3 5" xfId="8226"/>
    <cellStyle name="Vejica 2 3 2 5 3 2 4" xfId="6818"/>
    <cellStyle name="Vejica 2 3 2 5 3 2 4 2" xfId="23760"/>
    <cellStyle name="Vejica 2 3 2 5 3 2 5" xfId="11044"/>
    <cellStyle name="Vejica 2 3 2 5 3 2 5 2" xfId="25202"/>
    <cellStyle name="Vejica 2 3 2 5 3 2 6" xfId="15270"/>
    <cellStyle name="Vejica 2 3 2 5 3 2 6 2" xfId="29428"/>
    <cellStyle name="Vejica 2 3 2 5 3 2 7" xfId="19528"/>
    <cellStyle name="Vejica 2 3 2 5 3 2 8" xfId="5373"/>
    <cellStyle name="Vejica 2 3 2 5 3 2 9" xfId="33684"/>
    <cellStyle name="Vejica 2 3 2 5 3 3" xfId="3261"/>
    <cellStyle name="Vejica 2 3 2 5 3 3 2" xfId="13156"/>
    <cellStyle name="Vejica 2 3 2 5 3 3 2 2" xfId="27314"/>
    <cellStyle name="Vejica 2 3 2 5 3 3 3" xfId="17382"/>
    <cellStyle name="Vejica 2 3 2 5 3 3 3 2" xfId="31540"/>
    <cellStyle name="Vejica 2 3 2 5 3 3 4" xfId="21640"/>
    <cellStyle name="Vejica 2 3 2 5 3 3 5" xfId="8930"/>
    <cellStyle name="Vejica 2 3 2 5 3 4" xfId="1853"/>
    <cellStyle name="Vejica 2 3 2 5 3 4 2" xfId="11748"/>
    <cellStyle name="Vejica 2 3 2 5 3 4 2 2" xfId="25906"/>
    <cellStyle name="Vejica 2 3 2 5 3 4 3" xfId="15974"/>
    <cellStyle name="Vejica 2 3 2 5 3 4 3 2" xfId="30132"/>
    <cellStyle name="Vejica 2 3 2 5 3 4 4" xfId="20232"/>
    <cellStyle name="Vejica 2 3 2 5 3 4 5" xfId="7522"/>
    <cellStyle name="Vejica 2 3 2 5 3 5" xfId="6114"/>
    <cellStyle name="Vejica 2 3 2 5 3 5 2" xfId="23056"/>
    <cellStyle name="Vejica 2 3 2 5 3 6" xfId="10340"/>
    <cellStyle name="Vejica 2 3 2 5 3 6 2" xfId="24498"/>
    <cellStyle name="Vejica 2 3 2 5 3 7" xfId="14566"/>
    <cellStyle name="Vejica 2 3 2 5 3 7 2" xfId="28724"/>
    <cellStyle name="Vejica 2 3 2 5 3 8" xfId="18824"/>
    <cellStyle name="Vejica 2 3 2 5 3 9" xfId="4669"/>
    <cellStyle name="Vejica 2 3 2 5 4" xfId="797"/>
    <cellStyle name="Vejica 2 3 2 5 4 2" xfId="3613"/>
    <cellStyle name="Vejica 2 3 2 5 4 2 2" xfId="13508"/>
    <cellStyle name="Vejica 2 3 2 5 4 2 2 2" xfId="27666"/>
    <cellStyle name="Vejica 2 3 2 5 4 2 3" xfId="17734"/>
    <cellStyle name="Vejica 2 3 2 5 4 2 3 2" xfId="31892"/>
    <cellStyle name="Vejica 2 3 2 5 4 2 4" xfId="21992"/>
    <cellStyle name="Vejica 2 3 2 5 4 2 5" xfId="9282"/>
    <cellStyle name="Vejica 2 3 2 5 4 3" xfId="2205"/>
    <cellStyle name="Vejica 2 3 2 5 4 3 2" xfId="12100"/>
    <cellStyle name="Vejica 2 3 2 5 4 3 2 2" xfId="26258"/>
    <cellStyle name="Vejica 2 3 2 5 4 3 3" xfId="16326"/>
    <cellStyle name="Vejica 2 3 2 5 4 3 3 2" xfId="30484"/>
    <cellStyle name="Vejica 2 3 2 5 4 3 4" xfId="20584"/>
    <cellStyle name="Vejica 2 3 2 5 4 3 5" xfId="7874"/>
    <cellStyle name="Vejica 2 3 2 5 4 4" xfId="6466"/>
    <cellStyle name="Vejica 2 3 2 5 4 4 2" xfId="23408"/>
    <cellStyle name="Vejica 2 3 2 5 4 5" xfId="10692"/>
    <cellStyle name="Vejica 2 3 2 5 4 5 2" xfId="24850"/>
    <cellStyle name="Vejica 2 3 2 5 4 6" xfId="14918"/>
    <cellStyle name="Vejica 2 3 2 5 4 6 2" xfId="29076"/>
    <cellStyle name="Vejica 2 3 2 5 4 7" xfId="19176"/>
    <cellStyle name="Vejica 2 3 2 5 4 8" xfId="5021"/>
    <cellStyle name="Vejica 2 3 2 5 4 9" xfId="33332"/>
    <cellStyle name="Vejica 2 3 2 5 5" xfId="2877"/>
    <cellStyle name="Vejica 2 3 2 5 5 2" xfId="12772"/>
    <cellStyle name="Vejica 2 3 2 5 5 2 2" xfId="26930"/>
    <cellStyle name="Vejica 2 3 2 5 5 3" xfId="16998"/>
    <cellStyle name="Vejica 2 3 2 5 5 3 2" xfId="31156"/>
    <cellStyle name="Vejica 2 3 2 5 5 4" xfId="21256"/>
    <cellStyle name="Vejica 2 3 2 5 5 5" xfId="8546"/>
    <cellStyle name="Vejica 2 3 2 5 6" xfId="1469"/>
    <cellStyle name="Vejica 2 3 2 5 6 2" xfId="11364"/>
    <cellStyle name="Vejica 2 3 2 5 6 2 2" xfId="25522"/>
    <cellStyle name="Vejica 2 3 2 5 6 3" xfId="15590"/>
    <cellStyle name="Vejica 2 3 2 5 6 3 2" xfId="29748"/>
    <cellStyle name="Vejica 2 3 2 5 6 4" xfId="19848"/>
    <cellStyle name="Vejica 2 3 2 5 6 5" xfId="7138"/>
    <cellStyle name="Vejica 2 3 2 5 7" xfId="5762"/>
    <cellStyle name="Vejica 2 3 2 5 7 2" xfId="22704"/>
    <cellStyle name="Vejica 2 3 2 5 8" xfId="9988"/>
    <cellStyle name="Vejica 2 3 2 5 8 2" xfId="24146"/>
    <cellStyle name="Vejica 2 3 2 5 9" xfId="14214"/>
    <cellStyle name="Vejica 2 3 2 5 9 2" xfId="28372"/>
    <cellStyle name="Vejica 2 3 2 6" xfId="154"/>
    <cellStyle name="Vejica 2 3 2 6 10" xfId="4379"/>
    <cellStyle name="Vejica 2 3 2 6 11" xfId="32690"/>
    <cellStyle name="Vejica 2 3 2 6 2" xfId="539"/>
    <cellStyle name="Vejica 2 3 2 6 2 10" xfId="33074"/>
    <cellStyle name="Vejica 2 3 2 6 2 2" xfId="1243"/>
    <cellStyle name="Vejica 2 3 2 6 2 2 2" xfId="4059"/>
    <cellStyle name="Vejica 2 3 2 6 2 2 2 2" xfId="13954"/>
    <cellStyle name="Vejica 2 3 2 6 2 2 2 2 2" xfId="28112"/>
    <cellStyle name="Vejica 2 3 2 6 2 2 2 3" xfId="18180"/>
    <cellStyle name="Vejica 2 3 2 6 2 2 2 3 2" xfId="32338"/>
    <cellStyle name="Vejica 2 3 2 6 2 2 2 4" xfId="22438"/>
    <cellStyle name="Vejica 2 3 2 6 2 2 2 5" xfId="9728"/>
    <cellStyle name="Vejica 2 3 2 6 2 2 3" xfId="2651"/>
    <cellStyle name="Vejica 2 3 2 6 2 2 3 2" xfId="12546"/>
    <cellStyle name="Vejica 2 3 2 6 2 2 3 2 2" xfId="26704"/>
    <cellStyle name="Vejica 2 3 2 6 2 2 3 3" xfId="16772"/>
    <cellStyle name="Vejica 2 3 2 6 2 2 3 3 2" xfId="30930"/>
    <cellStyle name="Vejica 2 3 2 6 2 2 3 4" xfId="21030"/>
    <cellStyle name="Vejica 2 3 2 6 2 2 3 5" xfId="8320"/>
    <cellStyle name="Vejica 2 3 2 6 2 2 4" xfId="6912"/>
    <cellStyle name="Vejica 2 3 2 6 2 2 4 2" xfId="23854"/>
    <cellStyle name="Vejica 2 3 2 6 2 2 5" xfId="11138"/>
    <cellStyle name="Vejica 2 3 2 6 2 2 5 2" xfId="25296"/>
    <cellStyle name="Vejica 2 3 2 6 2 2 6" xfId="15364"/>
    <cellStyle name="Vejica 2 3 2 6 2 2 6 2" xfId="29522"/>
    <cellStyle name="Vejica 2 3 2 6 2 2 7" xfId="19622"/>
    <cellStyle name="Vejica 2 3 2 6 2 2 8" xfId="5467"/>
    <cellStyle name="Vejica 2 3 2 6 2 2 9" xfId="33778"/>
    <cellStyle name="Vejica 2 3 2 6 2 3" xfId="3355"/>
    <cellStyle name="Vejica 2 3 2 6 2 3 2" xfId="13250"/>
    <cellStyle name="Vejica 2 3 2 6 2 3 2 2" xfId="27408"/>
    <cellStyle name="Vejica 2 3 2 6 2 3 3" xfId="17476"/>
    <cellStyle name="Vejica 2 3 2 6 2 3 3 2" xfId="31634"/>
    <cellStyle name="Vejica 2 3 2 6 2 3 4" xfId="21734"/>
    <cellStyle name="Vejica 2 3 2 6 2 3 5" xfId="9024"/>
    <cellStyle name="Vejica 2 3 2 6 2 4" xfId="1947"/>
    <cellStyle name="Vejica 2 3 2 6 2 4 2" xfId="11842"/>
    <cellStyle name="Vejica 2 3 2 6 2 4 2 2" xfId="26000"/>
    <cellStyle name="Vejica 2 3 2 6 2 4 3" xfId="16068"/>
    <cellStyle name="Vejica 2 3 2 6 2 4 3 2" xfId="30226"/>
    <cellStyle name="Vejica 2 3 2 6 2 4 4" xfId="20326"/>
    <cellStyle name="Vejica 2 3 2 6 2 4 5" xfId="7616"/>
    <cellStyle name="Vejica 2 3 2 6 2 5" xfId="6208"/>
    <cellStyle name="Vejica 2 3 2 6 2 5 2" xfId="23150"/>
    <cellStyle name="Vejica 2 3 2 6 2 6" xfId="10434"/>
    <cellStyle name="Vejica 2 3 2 6 2 6 2" xfId="24592"/>
    <cellStyle name="Vejica 2 3 2 6 2 7" xfId="14660"/>
    <cellStyle name="Vejica 2 3 2 6 2 7 2" xfId="28818"/>
    <cellStyle name="Vejica 2 3 2 6 2 8" xfId="18918"/>
    <cellStyle name="Vejica 2 3 2 6 2 9" xfId="4763"/>
    <cellStyle name="Vejica 2 3 2 6 3" xfId="891"/>
    <cellStyle name="Vejica 2 3 2 6 3 2" xfId="3707"/>
    <cellStyle name="Vejica 2 3 2 6 3 2 2" xfId="13602"/>
    <cellStyle name="Vejica 2 3 2 6 3 2 2 2" xfId="27760"/>
    <cellStyle name="Vejica 2 3 2 6 3 2 3" xfId="17828"/>
    <cellStyle name="Vejica 2 3 2 6 3 2 3 2" xfId="31986"/>
    <cellStyle name="Vejica 2 3 2 6 3 2 4" xfId="22086"/>
    <cellStyle name="Vejica 2 3 2 6 3 2 5" xfId="9376"/>
    <cellStyle name="Vejica 2 3 2 6 3 3" xfId="2299"/>
    <cellStyle name="Vejica 2 3 2 6 3 3 2" xfId="12194"/>
    <cellStyle name="Vejica 2 3 2 6 3 3 2 2" xfId="26352"/>
    <cellStyle name="Vejica 2 3 2 6 3 3 3" xfId="16420"/>
    <cellStyle name="Vejica 2 3 2 6 3 3 3 2" xfId="30578"/>
    <cellStyle name="Vejica 2 3 2 6 3 3 4" xfId="20678"/>
    <cellStyle name="Vejica 2 3 2 6 3 3 5" xfId="7968"/>
    <cellStyle name="Vejica 2 3 2 6 3 4" xfId="6560"/>
    <cellStyle name="Vejica 2 3 2 6 3 4 2" xfId="23502"/>
    <cellStyle name="Vejica 2 3 2 6 3 5" xfId="10786"/>
    <cellStyle name="Vejica 2 3 2 6 3 5 2" xfId="24944"/>
    <cellStyle name="Vejica 2 3 2 6 3 6" xfId="15012"/>
    <cellStyle name="Vejica 2 3 2 6 3 6 2" xfId="29170"/>
    <cellStyle name="Vejica 2 3 2 6 3 7" xfId="19270"/>
    <cellStyle name="Vejica 2 3 2 6 3 8" xfId="5115"/>
    <cellStyle name="Vejica 2 3 2 6 3 9" xfId="33426"/>
    <cellStyle name="Vejica 2 3 2 6 4" xfId="2971"/>
    <cellStyle name="Vejica 2 3 2 6 4 2" xfId="12866"/>
    <cellStyle name="Vejica 2 3 2 6 4 2 2" xfId="27024"/>
    <cellStyle name="Vejica 2 3 2 6 4 3" xfId="17092"/>
    <cellStyle name="Vejica 2 3 2 6 4 3 2" xfId="31250"/>
    <cellStyle name="Vejica 2 3 2 6 4 4" xfId="21350"/>
    <cellStyle name="Vejica 2 3 2 6 4 5" xfId="8640"/>
    <cellStyle name="Vejica 2 3 2 6 5" xfId="1563"/>
    <cellStyle name="Vejica 2 3 2 6 5 2" xfId="11458"/>
    <cellStyle name="Vejica 2 3 2 6 5 2 2" xfId="25616"/>
    <cellStyle name="Vejica 2 3 2 6 5 3" xfId="15684"/>
    <cellStyle name="Vejica 2 3 2 6 5 3 2" xfId="29842"/>
    <cellStyle name="Vejica 2 3 2 6 5 4" xfId="19942"/>
    <cellStyle name="Vejica 2 3 2 6 5 5" xfId="7232"/>
    <cellStyle name="Vejica 2 3 2 6 6" xfId="5824"/>
    <cellStyle name="Vejica 2 3 2 6 6 2" xfId="22766"/>
    <cellStyle name="Vejica 2 3 2 6 7" xfId="10050"/>
    <cellStyle name="Vejica 2 3 2 6 7 2" xfId="24208"/>
    <cellStyle name="Vejica 2 3 2 6 8" xfId="14276"/>
    <cellStyle name="Vejica 2 3 2 6 8 2" xfId="28434"/>
    <cellStyle name="Vejica 2 3 2 6 9" xfId="18534"/>
    <cellStyle name="Vejica 2 3 2 7" xfId="186"/>
    <cellStyle name="Vejica 2 3 2 7 10" xfId="4411"/>
    <cellStyle name="Vejica 2 3 2 7 11" xfId="32722"/>
    <cellStyle name="Vejica 2 3 2 7 2" xfId="411"/>
    <cellStyle name="Vejica 2 3 2 7 2 10" xfId="32946"/>
    <cellStyle name="Vejica 2 3 2 7 2 2" xfId="1115"/>
    <cellStyle name="Vejica 2 3 2 7 2 2 2" xfId="3931"/>
    <cellStyle name="Vejica 2 3 2 7 2 2 2 2" xfId="13826"/>
    <cellStyle name="Vejica 2 3 2 7 2 2 2 2 2" xfId="27984"/>
    <cellStyle name="Vejica 2 3 2 7 2 2 2 3" xfId="18052"/>
    <cellStyle name="Vejica 2 3 2 7 2 2 2 3 2" xfId="32210"/>
    <cellStyle name="Vejica 2 3 2 7 2 2 2 4" xfId="22310"/>
    <cellStyle name="Vejica 2 3 2 7 2 2 2 5" xfId="9600"/>
    <cellStyle name="Vejica 2 3 2 7 2 2 3" xfId="2523"/>
    <cellStyle name="Vejica 2 3 2 7 2 2 3 2" xfId="12418"/>
    <cellStyle name="Vejica 2 3 2 7 2 2 3 2 2" xfId="26576"/>
    <cellStyle name="Vejica 2 3 2 7 2 2 3 3" xfId="16644"/>
    <cellStyle name="Vejica 2 3 2 7 2 2 3 3 2" xfId="30802"/>
    <cellStyle name="Vejica 2 3 2 7 2 2 3 4" xfId="20902"/>
    <cellStyle name="Vejica 2 3 2 7 2 2 3 5" xfId="8192"/>
    <cellStyle name="Vejica 2 3 2 7 2 2 4" xfId="6784"/>
    <cellStyle name="Vejica 2 3 2 7 2 2 4 2" xfId="23726"/>
    <cellStyle name="Vejica 2 3 2 7 2 2 5" xfId="11010"/>
    <cellStyle name="Vejica 2 3 2 7 2 2 5 2" xfId="25168"/>
    <cellStyle name="Vejica 2 3 2 7 2 2 6" xfId="15236"/>
    <cellStyle name="Vejica 2 3 2 7 2 2 6 2" xfId="29394"/>
    <cellStyle name="Vejica 2 3 2 7 2 2 7" xfId="19494"/>
    <cellStyle name="Vejica 2 3 2 7 2 2 8" xfId="5339"/>
    <cellStyle name="Vejica 2 3 2 7 2 2 9" xfId="33650"/>
    <cellStyle name="Vejica 2 3 2 7 2 3" xfId="3227"/>
    <cellStyle name="Vejica 2 3 2 7 2 3 2" xfId="13122"/>
    <cellStyle name="Vejica 2 3 2 7 2 3 2 2" xfId="27280"/>
    <cellStyle name="Vejica 2 3 2 7 2 3 3" xfId="17348"/>
    <cellStyle name="Vejica 2 3 2 7 2 3 3 2" xfId="31506"/>
    <cellStyle name="Vejica 2 3 2 7 2 3 4" xfId="21606"/>
    <cellStyle name="Vejica 2 3 2 7 2 3 5" xfId="8896"/>
    <cellStyle name="Vejica 2 3 2 7 2 4" xfId="1819"/>
    <cellStyle name="Vejica 2 3 2 7 2 4 2" xfId="11714"/>
    <cellStyle name="Vejica 2 3 2 7 2 4 2 2" xfId="25872"/>
    <cellStyle name="Vejica 2 3 2 7 2 4 3" xfId="15940"/>
    <cellStyle name="Vejica 2 3 2 7 2 4 3 2" xfId="30098"/>
    <cellStyle name="Vejica 2 3 2 7 2 4 4" xfId="20198"/>
    <cellStyle name="Vejica 2 3 2 7 2 4 5" xfId="7488"/>
    <cellStyle name="Vejica 2 3 2 7 2 5" xfId="6080"/>
    <cellStyle name="Vejica 2 3 2 7 2 5 2" xfId="23022"/>
    <cellStyle name="Vejica 2 3 2 7 2 6" xfId="10306"/>
    <cellStyle name="Vejica 2 3 2 7 2 6 2" xfId="24464"/>
    <cellStyle name="Vejica 2 3 2 7 2 7" xfId="14532"/>
    <cellStyle name="Vejica 2 3 2 7 2 7 2" xfId="28690"/>
    <cellStyle name="Vejica 2 3 2 7 2 8" xfId="18790"/>
    <cellStyle name="Vejica 2 3 2 7 2 9" xfId="4635"/>
    <cellStyle name="Vejica 2 3 2 7 3" xfId="763"/>
    <cellStyle name="Vejica 2 3 2 7 3 2" xfId="3579"/>
    <cellStyle name="Vejica 2 3 2 7 3 2 2" xfId="13474"/>
    <cellStyle name="Vejica 2 3 2 7 3 2 2 2" xfId="27632"/>
    <cellStyle name="Vejica 2 3 2 7 3 2 3" xfId="17700"/>
    <cellStyle name="Vejica 2 3 2 7 3 2 3 2" xfId="31858"/>
    <cellStyle name="Vejica 2 3 2 7 3 2 4" xfId="21958"/>
    <cellStyle name="Vejica 2 3 2 7 3 2 5" xfId="9248"/>
    <cellStyle name="Vejica 2 3 2 7 3 3" xfId="2171"/>
    <cellStyle name="Vejica 2 3 2 7 3 3 2" xfId="12066"/>
    <cellStyle name="Vejica 2 3 2 7 3 3 2 2" xfId="26224"/>
    <cellStyle name="Vejica 2 3 2 7 3 3 3" xfId="16292"/>
    <cellStyle name="Vejica 2 3 2 7 3 3 3 2" xfId="30450"/>
    <cellStyle name="Vejica 2 3 2 7 3 3 4" xfId="20550"/>
    <cellStyle name="Vejica 2 3 2 7 3 3 5" xfId="7840"/>
    <cellStyle name="Vejica 2 3 2 7 3 4" xfId="6432"/>
    <cellStyle name="Vejica 2 3 2 7 3 4 2" xfId="23374"/>
    <cellStyle name="Vejica 2 3 2 7 3 5" xfId="10658"/>
    <cellStyle name="Vejica 2 3 2 7 3 5 2" xfId="24816"/>
    <cellStyle name="Vejica 2 3 2 7 3 6" xfId="14884"/>
    <cellStyle name="Vejica 2 3 2 7 3 6 2" xfId="29042"/>
    <cellStyle name="Vejica 2 3 2 7 3 7" xfId="19142"/>
    <cellStyle name="Vejica 2 3 2 7 3 8" xfId="4987"/>
    <cellStyle name="Vejica 2 3 2 7 3 9" xfId="33298"/>
    <cellStyle name="Vejica 2 3 2 7 4" xfId="3003"/>
    <cellStyle name="Vejica 2 3 2 7 4 2" xfId="12898"/>
    <cellStyle name="Vejica 2 3 2 7 4 2 2" xfId="27056"/>
    <cellStyle name="Vejica 2 3 2 7 4 3" xfId="17124"/>
    <cellStyle name="Vejica 2 3 2 7 4 3 2" xfId="31282"/>
    <cellStyle name="Vejica 2 3 2 7 4 4" xfId="21382"/>
    <cellStyle name="Vejica 2 3 2 7 4 5" xfId="8672"/>
    <cellStyle name="Vejica 2 3 2 7 5" xfId="1595"/>
    <cellStyle name="Vejica 2 3 2 7 5 2" xfId="11490"/>
    <cellStyle name="Vejica 2 3 2 7 5 2 2" xfId="25648"/>
    <cellStyle name="Vejica 2 3 2 7 5 3" xfId="15716"/>
    <cellStyle name="Vejica 2 3 2 7 5 3 2" xfId="29874"/>
    <cellStyle name="Vejica 2 3 2 7 5 4" xfId="19974"/>
    <cellStyle name="Vejica 2 3 2 7 5 5" xfId="7264"/>
    <cellStyle name="Vejica 2 3 2 7 6" xfId="5856"/>
    <cellStyle name="Vejica 2 3 2 7 6 2" xfId="22798"/>
    <cellStyle name="Vejica 2 3 2 7 7" xfId="10082"/>
    <cellStyle name="Vejica 2 3 2 7 7 2" xfId="24240"/>
    <cellStyle name="Vejica 2 3 2 7 8" xfId="14308"/>
    <cellStyle name="Vejica 2 3 2 7 8 2" xfId="28466"/>
    <cellStyle name="Vejica 2 3 2 7 9" xfId="18566"/>
    <cellStyle name="Vejica 2 3 2 8" xfId="349"/>
    <cellStyle name="Vejica 2 3 2 8 10" xfId="4573"/>
    <cellStyle name="Vejica 2 3 2 8 11" xfId="32884"/>
    <cellStyle name="Vejica 2 3 2 8 2" xfId="701"/>
    <cellStyle name="Vejica 2 3 2 8 2 10" xfId="33236"/>
    <cellStyle name="Vejica 2 3 2 8 2 2" xfId="1405"/>
    <cellStyle name="Vejica 2 3 2 8 2 2 2" xfId="4221"/>
    <cellStyle name="Vejica 2 3 2 8 2 2 2 2" xfId="14116"/>
    <cellStyle name="Vejica 2 3 2 8 2 2 2 2 2" xfId="28274"/>
    <cellStyle name="Vejica 2 3 2 8 2 2 2 3" xfId="18342"/>
    <cellStyle name="Vejica 2 3 2 8 2 2 2 3 2" xfId="32500"/>
    <cellStyle name="Vejica 2 3 2 8 2 2 2 4" xfId="22600"/>
    <cellStyle name="Vejica 2 3 2 8 2 2 2 5" xfId="9890"/>
    <cellStyle name="Vejica 2 3 2 8 2 2 3" xfId="2813"/>
    <cellStyle name="Vejica 2 3 2 8 2 2 3 2" xfId="12708"/>
    <cellStyle name="Vejica 2 3 2 8 2 2 3 2 2" xfId="26866"/>
    <cellStyle name="Vejica 2 3 2 8 2 2 3 3" xfId="16934"/>
    <cellStyle name="Vejica 2 3 2 8 2 2 3 3 2" xfId="31092"/>
    <cellStyle name="Vejica 2 3 2 8 2 2 3 4" xfId="21192"/>
    <cellStyle name="Vejica 2 3 2 8 2 2 3 5" xfId="8482"/>
    <cellStyle name="Vejica 2 3 2 8 2 2 4" xfId="7074"/>
    <cellStyle name="Vejica 2 3 2 8 2 2 4 2" xfId="24016"/>
    <cellStyle name="Vejica 2 3 2 8 2 2 5" xfId="11300"/>
    <cellStyle name="Vejica 2 3 2 8 2 2 5 2" xfId="25458"/>
    <cellStyle name="Vejica 2 3 2 8 2 2 6" xfId="15526"/>
    <cellStyle name="Vejica 2 3 2 8 2 2 6 2" xfId="29684"/>
    <cellStyle name="Vejica 2 3 2 8 2 2 7" xfId="19784"/>
    <cellStyle name="Vejica 2 3 2 8 2 2 8" xfId="5629"/>
    <cellStyle name="Vejica 2 3 2 8 2 2 9" xfId="33940"/>
    <cellStyle name="Vejica 2 3 2 8 2 3" xfId="3517"/>
    <cellStyle name="Vejica 2 3 2 8 2 3 2" xfId="13412"/>
    <cellStyle name="Vejica 2 3 2 8 2 3 2 2" xfId="27570"/>
    <cellStyle name="Vejica 2 3 2 8 2 3 3" xfId="17638"/>
    <cellStyle name="Vejica 2 3 2 8 2 3 3 2" xfId="31796"/>
    <cellStyle name="Vejica 2 3 2 8 2 3 4" xfId="21896"/>
    <cellStyle name="Vejica 2 3 2 8 2 3 5" xfId="9186"/>
    <cellStyle name="Vejica 2 3 2 8 2 4" xfId="2109"/>
    <cellStyle name="Vejica 2 3 2 8 2 4 2" xfId="12004"/>
    <cellStyle name="Vejica 2 3 2 8 2 4 2 2" xfId="26162"/>
    <cellStyle name="Vejica 2 3 2 8 2 4 3" xfId="16230"/>
    <cellStyle name="Vejica 2 3 2 8 2 4 3 2" xfId="30388"/>
    <cellStyle name="Vejica 2 3 2 8 2 4 4" xfId="20488"/>
    <cellStyle name="Vejica 2 3 2 8 2 4 5" xfId="7778"/>
    <cellStyle name="Vejica 2 3 2 8 2 5" xfId="6370"/>
    <cellStyle name="Vejica 2 3 2 8 2 5 2" xfId="23312"/>
    <cellStyle name="Vejica 2 3 2 8 2 6" xfId="10596"/>
    <cellStyle name="Vejica 2 3 2 8 2 6 2" xfId="24754"/>
    <cellStyle name="Vejica 2 3 2 8 2 7" xfId="14822"/>
    <cellStyle name="Vejica 2 3 2 8 2 7 2" xfId="28980"/>
    <cellStyle name="Vejica 2 3 2 8 2 8" xfId="19080"/>
    <cellStyle name="Vejica 2 3 2 8 2 9" xfId="4925"/>
    <cellStyle name="Vejica 2 3 2 8 3" xfId="1053"/>
    <cellStyle name="Vejica 2 3 2 8 3 2" xfId="3869"/>
    <cellStyle name="Vejica 2 3 2 8 3 2 2" xfId="13764"/>
    <cellStyle name="Vejica 2 3 2 8 3 2 2 2" xfId="27922"/>
    <cellStyle name="Vejica 2 3 2 8 3 2 3" xfId="17990"/>
    <cellStyle name="Vejica 2 3 2 8 3 2 3 2" xfId="32148"/>
    <cellStyle name="Vejica 2 3 2 8 3 2 4" xfId="22248"/>
    <cellStyle name="Vejica 2 3 2 8 3 2 5" xfId="9538"/>
    <cellStyle name="Vejica 2 3 2 8 3 3" xfId="2461"/>
    <cellStyle name="Vejica 2 3 2 8 3 3 2" xfId="12356"/>
    <cellStyle name="Vejica 2 3 2 8 3 3 2 2" xfId="26514"/>
    <cellStyle name="Vejica 2 3 2 8 3 3 3" xfId="16582"/>
    <cellStyle name="Vejica 2 3 2 8 3 3 3 2" xfId="30740"/>
    <cellStyle name="Vejica 2 3 2 8 3 3 4" xfId="20840"/>
    <cellStyle name="Vejica 2 3 2 8 3 3 5" xfId="8130"/>
    <cellStyle name="Vejica 2 3 2 8 3 4" xfId="6722"/>
    <cellStyle name="Vejica 2 3 2 8 3 4 2" xfId="23664"/>
    <cellStyle name="Vejica 2 3 2 8 3 5" xfId="10948"/>
    <cellStyle name="Vejica 2 3 2 8 3 5 2" xfId="25106"/>
    <cellStyle name="Vejica 2 3 2 8 3 6" xfId="15174"/>
    <cellStyle name="Vejica 2 3 2 8 3 6 2" xfId="29332"/>
    <cellStyle name="Vejica 2 3 2 8 3 7" xfId="19432"/>
    <cellStyle name="Vejica 2 3 2 8 3 8" xfId="5277"/>
    <cellStyle name="Vejica 2 3 2 8 3 9" xfId="33588"/>
    <cellStyle name="Vejica 2 3 2 8 4" xfId="3165"/>
    <cellStyle name="Vejica 2 3 2 8 4 2" xfId="13060"/>
    <cellStyle name="Vejica 2 3 2 8 4 2 2" xfId="27218"/>
    <cellStyle name="Vejica 2 3 2 8 4 3" xfId="17286"/>
    <cellStyle name="Vejica 2 3 2 8 4 3 2" xfId="31444"/>
    <cellStyle name="Vejica 2 3 2 8 4 4" xfId="21544"/>
    <cellStyle name="Vejica 2 3 2 8 4 5" xfId="8834"/>
    <cellStyle name="Vejica 2 3 2 8 5" xfId="1757"/>
    <cellStyle name="Vejica 2 3 2 8 5 2" xfId="11652"/>
    <cellStyle name="Vejica 2 3 2 8 5 2 2" xfId="25810"/>
    <cellStyle name="Vejica 2 3 2 8 5 3" xfId="15878"/>
    <cellStyle name="Vejica 2 3 2 8 5 3 2" xfId="30036"/>
    <cellStyle name="Vejica 2 3 2 8 5 4" xfId="20136"/>
    <cellStyle name="Vejica 2 3 2 8 5 5" xfId="7426"/>
    <cellStyle name="Vejica 2 3 2 8 6" xfId="6018"/>
    <cellStyle name="Vejica 2 3 2 8 6 2" xfId="22960"/>
    <cellStyle name="Vejica 2 3 2 8 7" xfId="10244"/>
    <cellStyle name="Vejica 2 3 2 8 7 2" xfId="24402"/>
    <cellStyle name="Vejica 2 3 2 8 8" xfId="14470"/>
    <cellStyle name="Vejica 2 3 2 8 8 2" xfId="28628"/>
    <cellStyle name="Vejica 2 3 2 8 9" xfId="18728"/>
    <cellStyle name="Vejica 2 3 2 9" xfId="379"/>
    <cellStyle name="Vejica 2 3 2 9 10" xfId="32914"/>
    <cellStyle name="Vejica 2 3 2 9 2" xfId="1083"/>
    <cellStyle name="Vejica 2 3 2 9 2 2" xfId="3899"/>
    <cellStyle name="Vejica 2 3 2 9 2 2 2" xfId="13794"/>
    <cellStyle name="Vejica 2 3 2 9 2 2 2 2" xfId="27952"/>
    <cellStyle name="Vejica 2 3 2 9 2 2 3" xfId="18020"/>
    <cellStyle name="Vejica 2 3 2 9 2 2 3 2" xfId="32178"/>
    <cellStyle name="Vejica 2 3 2 9 2 2 4" xfId="22278"/>
    <cellStyle name="Vejica 2 3 2 9 2 2 5" xfId="9568"/>
    <cellStyle name="Vejica 2 3 2 9 2 3" xfId="2491"/>
    <cellStyle name="Vejica 2 3 2 9 2 3 2" xfId="12386"/>
    <cellStyle name="Vejica 2 3 2 9 2 3 2 2" xfId="26544"/>
    <cellStyle name="Vejica 2 3 2 9 2 3 3" xfId="16612"/>
    <cellStyle name="Vejica 2 3 2 9 2 3 3 2" xfId="30770"/>
    <cellStyle name="Vejica 2 3 2 9 2 3 4" xfId="20870"/>
    <cellStyle name="Vejica 2 3 2 9 2 3 5" xfId="8160"/>
    <cellStyle name="Vejica 2 3 2 9 2 4" xfId="6752"/>
    <cellStyle name="Vejica 2 3 2 9 2 4 2" xfId="23694"/>
    <cellStyle name="Vejica 2 3 2 9 2 5" xfId="10978"/>
    <cellStyle name="Vejica 2 3 2 9 2 5 2" xfId="25136"/>
    <cellStyle name="Vejica 2 3 2 9 2 6" xfId="15204"/>
    <cellStyle name="Vejica 2 3 2 9 2 6 2" xfId="29362"/>
    <cellStyle name="Vejica 2 3 2 9 2 7" xfId="19462"/>
    <cellStyle name="Vejica 2 3 2 9 2 8" xfId="5307"/>
    <cellStyle name="Vejica 2 3 2 9 2 9" xfId="33618"/>
    <cellStyle name="Vejica 2 3 2 9 3" xfId="3195"/>
    <cellStyle name="Vejica 2 3 2 9 3 2" xfId="13090"/>
    <cellStyle name="Vejica 2 3 2 9 3 2 2" xfId="27248"/>
    <cellStyle name="Vejica 2 3 2 9 3 3" xfId="17316"/>
    <cellStyle name="Vejica 2 3 2 9 3 3 2" xfId="31474"/>
    <cellStyle name="Vejica 2 3 2 9 3 4" xfId="21574"/>
    <cellStyle name="Vejica 2 3 2 9 3 5" xfId="8864"/>
    <cellStyle name="Vejica 2 3 2 9 4" xfId="1787"/>
    <cellStyle name="Vejica 2 3 2 9 4 2" xfId="11682"/>
    <cellStyle name="Vejica 2 3 2 9 4 2 2" xfId="25840"/>
    <cellStyle name="Vejica 2 3 2 9 4 3" xfId="15908"/>
    <cellStyle name="Vejica 2 3 2 9 4 3 2" xfId="30066"/>
    <cellStyle name="Vejica 2 3 2 9 4 4" xfId="20166"/>
    <cellStyle name="Vejica 2 3 2 9 4 5" xfId="7456"/>
    <cellStyle name="Vejica 2 3 2 9 5" xfId="6048"/>
    <cellStyle name="Vejica 2 3 2 9 5 2" xfId="22990"/>
    <cellStyle name="Vejica 2 3 2 9 6" xfId="10274"/>
    <cellStyle name="Vejica 2 3 2 9 6 2" xfId="24432"/>
    <cellStyle name="Vejica 2 3 2 9 7" xfId="14500"/>
    <cellStyle name="Vejica 2 3 2 9 7 2" xfId="28658"/>
    <cellStyle name="Vejica 2 3 2 9 8" xfId="18758"/>
    <cellStyle name="Vejica 2 3 2 9 9" xfId="4603"/>
    <cellStyle name="Vejica 2 3 20" xfId="32554"/>
    <cellStyle name="Vejica 2 3 3" xfId="28"/>
    <cellStyle name="Vejica 2 3 3 10" xfId="2851"/>
    <cellStyle name="Vejica 2 3 3 10 2" xfId="8520"/>
    <cellStyle name="Vejica 2 3 3 10 2 2" xfId="24054"/>
    <cellStyle name="Vejica 2 3 3 10 3" xfId="12746"/>
    <cellStyle name="Vejica 2 3 3 10 3 2" xfId="26904"/>
    <cellStyle name="Vejica 2 3 3 10 4" xfId="16972"/>
    <cellStyle name="Vejica 2 3 3 10 4 2" xfId="31130"/>
    <cellStyle name="Vejica 2 3 3 10 5" xfId="21230"/>
    <cellStyle name="Vejica 2 3 3 10 6" xfId="5669"/>
    <cellStyle name="Vejica 2 3 3 11" xfId="1443"/>
    <cellStyle name="Vejica 2 3 3 11 2" xfId="11338"/>
    <cellStyle name="Vejica 2 3 3 11 2 2" xfId="25496"/>
    <cellStyle name="Vejica 2 3 3 11 3" xfId="15564"/>
    <cellStyle name="Vejica 2 3 3 11 3 2" xfId="29722"/>
    <cellStyle name="Vejica 2 3 3 11 4" xfId="19822"/>
    <cellStyle name="Vejica 2 3 3 11 5" xfId="7112"/>
    <cellStyle name="Vejica 2 3 3 12" xfId="5706"/>
    <cellStyle name="Vejica 2 3 3 12 2" xfId="22648"/>
    <cellStyle name="Vejica 2 3 3 13" xfId="9932"/>
    <cellStyle name="Vejica 2 3 3 13 2" xfId="24090"/>
    <cellStyle name="Vejica 2 3 3 14" xfId="14158"/>
    <cellStyle name="Vejica 2 3 3 14 2" xfId="28316"/>
    <cellStyle name="Vejica 2 3 3 15" xfId="18382"/>
    <cellStyle name="Vejica 2 3 3 15 2" xfId="32540"/>
    <cellStyle name="Vejica 2 3 3 16" xfId="18416"/>
    <cellStyle name="Vejica 2 3 3 17" xfId="4259"/>
    <cellStyle name="Vejica 2 3 3 18" xfId="32570"/>
    <cellStyle name="Vejica 2 3 3 2" xfId="100"/>
    <cellStyle name="Vejica 2 3 3 2 10" xfId="14190"/>
    <cellStyle name="Vejica 2 3 3 2 10 2" xfId="28348"/>
    <cellStyle name="Vejica 2 3 3 2 11" xfId="18448"/>
    <cellStyle name="Vejica 2 3 3 2 12" xfId="4325"/>
    <cellStyle name="Vejica 2 3 3 2 13" xfId="32636"/>
    <cellStyle name="Vejica 2 3 3 2 2" xfId="260"/>
    <cellStyle name="Vejica 2 3 3 2 2 10" xfId="4485"/>
    <cellStyle name="Vejica 2 3 3 2 2 11" xfId="32796"/>
    <cellStyle name="Vejica 2 3 3 2 2 2" xfId="613"/>
    <cellStyle name="Vejica 2 3 3 2 2 2 10" xfId="33148"/>
    <cellStyle name="Vejica 2 3 3 2 2 2 2" xfId="1317"/>
    <cellStyle name="Vejica 2 3 3 2 2 2 2 2" xfId="4133"/>
    <cellStyle name="Vejica 2 3 3 2 2 2 2 2 2" xfId="14028"/>
    <cellStyle name="Vejica 2 3 3 2 2 2 2 2 2 2" xfId="28186"/>
    <cellStyle name="Vejica 2 3 3 2 2 2 2 2 3" xfId="18254"/>
    <cellStyle name="Vejica 2 3 3 2 2 2 2 2 3 2" xfId="32412"/>
    <cellStyle name="Vejica 2 3 3 2 2 2 2 2 4" xfId="22512"/>
    <cellStyle name="Vejica 2 3 3 2 2 2 2 2 5" xfId="9802"/>
    <cellStyle name="Vejica 2 3 3 2 2 2 2 3" xfId="2725"/>
    <cellStyle name="Vejica 2 3 3 2 2 2 2 3 2" xfId="12620"/>
    <cellStyle name="Vejica 2 3 3 2 2 2 2 3 2 2" xfId="26778"/>
    <cellStyle name="Vejica 2 3 3 2 2 2 2 3 3" xfId="16846"/>
    <cellStyle name="Vejica 2 3 3 2 2 2 2 3 3 2" xfId="31004"/>
    <cellStyle name="Vejica 2 3 3 2 2 2 2 3 4" xfId="21104"/>
    <cellStyle name="Vejica 2 3 3 2 2 2 2 3 5" xfId="8394"/>
    <cellStyle name="Vejica 2 3 3 2 2 2 2 4" xfId="6986"/>
    <cellStyle name="Vejica 2 3 3 2 2 2 2 4 2" xfId="23928"/>
    <cellStyle name="Vejica 2 3 3 2 2 2 2 5" xfId="11212"/>
    <cellStyle name="Vejica 2 3 3 2 2 2 2 5 2" xfId="25370"/>
    <cellStyle name="Vejica 2 3 3 2 2 2 2 6" xfId="15438"/>
    <cellStyle name="Vejica 2 3 3 2 2 2 2 6 2" xfId="29596"/>
    <cellStyle name="Vejica 2 3 3 2 2 2 2 7" xfId="19696"/>
    <cellStyle name="Vejica 2 3 3 2 2 2 2 8" xfId="5541"/>
    <cellStyle name="Vejica 2 3 3 2 2 2 2 9" xfId="33852"/>
    <cellStyle name="Vejica 2 3 3 2 2 2 3" xfId="3429"/>
    <cellStyle name="Vejica 2 3 3 2 2 2 3 2" xfId="13324"/>
    <cellStyle name="Vejica 2 3 3 2 2 2 3 2 2" xfId="27482"/>
    <cellStyle name="Vejica 2 3 3 2 2 2 3 3" xfId="17550"/>
    <cellStyle name="Vejica 2 3 3 2 2 2 3 3 2" xfId="31708"/>
    <cellStyle name="Vejica 2 3 3 2 2 2 3 4" xfId="21808"/>
    <cellStyle name="Vejica 2 3 3 2 2 2 3 5" xfId="9098"/>
    <cellStyle name="Vejica 2 3 3 2 2 2 4" xfId="2021"/>
    <cellStyle name="Vejica 2 3 3 2 2 2 4 2" xfId="11916"/>
    <cellStyle name="Vejica 2 3 3 2 2 2 4 2 2" xfId="26074"/>
    <cellStyle name="Vejica 2 3 3 2 2 2 4 3" xfId="16142"/>
    <cellStyle name="Vejica 2 3 3 2 2 2 4 3 2" xfId="30300"/>
    <cellStyle name="Vejica 2 3 3 2 2 2 4 4" xfId="20400"/>
    <cellStyle name="Vejica 2 3 3 2 2 2 4 5" xfId="7690"/>
    <cellStyle name="Vejica 2 3 3 2 2 2 5" xfId="6282"/>
    <cellStyle name="Vejica 2 3 3 2 2 2 5 2" xfId="23224"/>
    <cellStyle name="Vejica 2 3 3 2 2 2 6" xfId="10508"/>
    <cellStyle name="Vejica 2 3 3 2 2 2 6 2" xfId="24666"/>
    <cellStyle name="Vejica 2 3 3 2 2 2 7" xfId="14734"/>
    <cellStyle name="Vejica 2 3 3 2 2 2 7 2" xfId="28892"/>
    <cellStyle name="Vejica 2 3 3 2 2 2 8" xfId="18992"/>
    <cellStyle name="Vejica 2 3 3 2 2 2 9" xfId="4837"/>
    <cellStyle name="Vejica 2 3 3 2 2 3" xfId="965"/>
    <cellStyle name="Vejica 2 3 3 2 2 3 2" xfId="3781"/>
    <cellStyle name="Vejica 2 3 3 2 2 3 2 2" xfId="13676"/>
    <cellStyle name="Vejica 2 3 3 2 2 3 2 2 2" xfId="27834"/>
    <cellStyle name="Vejica 2 3 3 2 2 3 2 3" xfId="17902"/>
    <cellStyle name="Vejica 2 3 3 2 2 3 2 3 2" xfId="32060"/>
    <cellStyle name="Vejica 2 3 3 2 2 3 2 4" xfId="22160"/>
    <cellStyle name="Vejica 2 3 3 2 2 3 2 5" xfId="9450"/>
    <cellStyle name="Vejica 2 3 3 2 2 3 3" xfId="2373"/>
    <cellStyle name="Vejica 2 3 3 2 2 3 3 2" xfId="12268"/>
    <cellStyle name="Vejica 2 3 3 2 2 3 3 2 2" xfId="26426"/>
    <cellStyle name="Vejica 2 3 3 2 2 3 3 3" xfId="16494"/>
    <cellStyle name="Vejica 2 3 3 2 2 3 3 3 2" xfId="30652"/>
    <cellStyle name="Vejica 2 3 3 2 2 3 3 4" xfId="20752"/>
    <cellStyle name="Vejica 2 3 3 2 2 3 3 5" xfId="8042"/>
    <cellStyle name="Vejica 2 3 3 2 2 3 4" xfId="6634"/>
    <cellStyle name="Vejica 2 3 3 2 2 3 4 2" xfId="23576"/>
    <cellStyle name="Vejica 2 3 3 2 2 3 5" xfId="10860"/>
    <cellStyle name="Vejica 2 3 3 2 2 3 5 2" xfId="25018"/>
    <cellStyle name="Vejica 2 3 3 2 2 3 6" xfId="15086"/>
    <cellStyle name="Vejica 2 3 3 2 2 3 6 2" xfId="29244"/>
    <cellStyle name="Vejica 2 3 3 2 2 3 7" xfId="19344"/>
    <cellStyle name="Vejica 2 3 3 2 2 3 8" xfId="5189"/>
    <cellStyle name="Vejica 2 3 3 2 2 3 9" xfId="33500"/>
    <cellStyle name="Vejica 2 3 3 2 2 4" xfId="3077"/>
    <cellStyle name="Vejica 2 3 3 2 2 4 2" xfId="12972"/>
    <cellStyle name="Vejica 2 3 3 2 2 4 2 2" xfId="27130"/>
    <cellStyle name="Vejica 2 3 3 2 2 4 3" xfId="17198"/>
    <cellStyle name="Vejica 2 3 3 2 2 4 3 2" xfId="31356"/>
    <cellStyle name="Vejica 2 3 3 2 2 4 4" xfId="21456"/>
    <cellStyle name="Vejica 2 3 3 2 2 4 5" xfId="8746"/>
    <cellStyle name="Vejica 2 3 3 2 2 5" xfId="1669"/>
    <cellStyle name="Vejica 2 3 3 2 2 5 2" xfId="11564"/>
    <cellStyle name="Vejica 2 3 3 2 2 5 2 2" xfId="25722"/>
    <cellStyle name="Vejica 2 3 3 2 2 5 3" xfId="15790"/>
    <cellStyle name="Vejica 2 3 3 2 2 5 3 2" xfId="29948"/>
    <cellStyle name="Vejica 2 3 3 2 2 5 4" xfId="20048"/>
    <cellStyle name="Vejica 2 3 3 2 2 5 5" xfId="7338"/>
    <cellStyle name="Vejica 2 3 3 2 2 6" xfId="5930"/>
    <cellStyle name="Vejica 2 3 3 2 2 6 2" xfId="22872"/>
    <cellStyle name="Vejica 2 3 3 2 2 7" xfId="10156"/>
    <cellStyle name="Vejica 2 3 3 2 2 7 2" xfId="24314"/>
    <cellStyle name="Vejica 2 3 3 2 2 8" xfId="14382"/>
    <cellStyle name="Vejica 2 3 3 2 2 8 2" xfId="28540"/>
    <cellStyle name="Vejica 2 3 3 2 2 9" xfId="18640"/>
    <cellStyle name="Vejica 2 3 3 2 3" xfId="345"/>
    <cellStyle name="Vejica 2 3 3 2 3 10" xfId="4569"/>
    <cellStyle name="Vejica 2 3 3 2 3 11" xfId="32880"/>
    <cellStyle name="Vejica 2 3 3 2 3 2" xfId="697"/>
    <cellStyle name="Vejica 2 3 3 2 3 2 10" xfId="33232"/>
    <cellStyle name="Vejica 2 3 3 2 3 2 2" xfId="1401"/>
    <cellStyle name="Vejica 2 3 3 2 3 2 2 2" xfId="4217"/>
    <cellStyle name="Vejica 2 3 3 2 3 2 2 2 2" xfId="14112"/>
    <cellStyle name="Vejica 2 3 3 2 3 2 2 2 2 2" xfId="28270"/>
    <cellStyle name="Vejica 2 3 3 2 3 2 2 2 3" xfId="18338"/>
    <cellStyle name="Vejica 2 3 3 2 3 2 2 2 3 2" xfId="32496"/>
    <cellStyle name="Vejica 2 3 3 2 3 2 2 2 4" xfId="22596"/>
    <cellStyle name="Vejica 2 3 3 2 3 2 2 2 5" xfId="9886"/>
    <cellStyle name="Vejica 2 3 3 2 3 2 2 3" xfId="2809"/>
    <cellStyle name="Vejica 2 3 3 2 3 2 2 3 2" xfId="12704"/>
    <cellStyle name="Vejica 2 3 3 2 3 2 2 3 2 2" xfId="26862"/>
    <cellStyle name="Vejica 2 3 3 2 3 2 2 3 3" xfId="16930"/>
    <cellStyle name="Vejica 2 3 3 2 3 2 2 3 3 2" xfId="31088"/>
    <cellStyle name="Vejica 2 3 3 2 3 2 2 3 4" xfId="21188"/>
    <cellStyle name="Vejica 2 3 3 2 3 2 2 3 5" xfId="8478"/>
    <cellStyle name="Vejica 2 3 3 2 3 2 2 4" xfId="7070"/>
    <cellStyle name="Vejica 2 3 3 2 3 2 2 4 2" xfId="24012"/>
    <cellStyle name="Vejica 2 3 3 2 3 2 2 5" xfId="11296"/>
    <cellStyle name="Vejica 2 3 3 2 3 2 2 5 2" xfId="25454"/>
    <cellStyle name="Vejica 2 3 3 2 3 2 2 6" xfId="15522"/>
    <cellStyle name="Vejica 2 3 3 2 3 2 2 6 2" xfId="29680"/>
    <cellStyle name="Vejica 2 3 3 2 3 2 2 7" xfId="19780"/>
    <cellStyle name="Vejica 2 3 3 2 3 2 2 8" xfId="5625"/>
    <cellStyle name="Vejica 2 3 3 2 3 2 2 9" xfId="33936"/>
    <cellStyle name="Vejica 2 3 3 2 3 2 3" xfId="3513"/>
    <cellStyle name="Vejica 2 3 3 2 3 2 3 2" xfId="13408"/>
    <cellStyle name="Vejica 2 3 3 2 3 2 3 2 2" xfId="27566"/>
    <cellStyle name="Vejica 2 3 3 2 3 2 3 3" xfId="17634"/>
    <cellStyle name="Vejica 2 3 3 2 3 2 3 3 2" xfId="31792"/>
    <cellStyle name="Vejica 2 3 3 2 3 2 3 4" xfId="21892"/>
    <cellStyle name="Vejica 2 3 3 2 3 2 3 5" xfId="9182"/>
    <cellStyle name="Vejica 2 3 3 2 3 2 4" xfId="2105"/>
    <cellStyle name="Vejica 2 3 3 2 3 2 4 2" xfId="12000"/>
    <cellStyle name="Vejica 2 3 3 2 3 2 4 2 2" xfId="26158"/>
    <cellStyle name="Vejica 2 3 3 2 3 2 4 3" xfId="16226"/>
    <cellStyle name="Vejica 2 3 3 2 3 2 4 3 2" xfId="30384"/>
    <cellStyle name="Vejica 2 3 3 2 3 2 4 4" xfId="20484"/>
    <cellStyle name="Vejica 2 3 3 2 3 2 4 5" xfId="7774"/>
    <cellStyle name="Vejica 2 3 3 2 3 2 5" xfId="6366"/>
    <cellStyle name="Vejica 2 3 3 2 3 2 5 2" xfId="23308"/>
    <cellStyle name="Vejica 2 3 3 2 3 2 6" xfId="10592"/>
    <cellStyle name="Vejica 2 3 3 2 3 2 6 2" xfId="24750"/>
    <cellStyle name="Vejica 2 3 3 2 3 2 7" xfId="14818"/>
    <cellStyle name="Vejica 2 3 3 2 3 2 7 2" xfId="28976"/>
    <cellStyle name="Vejica 2 3 3 2 3 2 8" xfId="19076"/>
    <cellStyle name="Vejica 2 3 3 2 3 2 9" xfId="4921"/>
    <cellStyle name="Vejica 2 3 3 2 3 3" xfId="1049"/>
    <cellStyle name="Vejica 2 3 3 2 3 3 2" xfId="3865"/>
    <cellStyle name="Vejica 2 3 3 2 3 3 2 2" xfId="13760"/>
    <cellStyle name="Vejica 2 3 3 2 3 3 2 2 2" xfId="27918"/>
    <cellStyle name="Vejica 2 3 3 2 3 3 2 3" xfId="17986"/>
    <cellStyle name="Vejica 2 3 3 2 3 3 2 3 2" xfId="32144"/>
    <cellStyle name="Vejica 2 3 3 2 3 3 2 4" xfId="22244"/>
    <cellStyle name="Vejica 2 3 3 2 3 3 2 5" xfId="9534"/>
    <cellStyle name="Vejica 2 3 3 2 3 3 3" xfId="2457"/>
    <cellStyle name="Vejica 2 3 3 2 3 3 3 2" xfId="12352"/>
    <cellStyle name="Vejica 2 3 3 2 3 3 3 2 2" xfId="26510"/>
    <cellStyle name="Vejica 2 3 3 2 3 3 3 3" xfId="16578"/>
    <cellStyle name="Vejica 2 3 3 2 3 3 3 3 2" xfId="30736"/>
    <cellStyle name="Vejica 2 3 3 2 3 3 3 4" xfId="20836"/>
    <cellStyle name="Vejica 2 3 3 2 3 3 3 5" xfId="8126"/>
    <cellStyle name="Vejica 2 3 3 2 3 3 4" xfId="6718"/>
    <cellStyle name="Vejica 2 3 3 2 3 3 4 2" xfId="23660"/>
    <cellStyle name="Vejica 2 3 3 2 3 3 5" xfId="10944"/>
    <cellStyle name="Vejica 2 3 3 2 3 3 5 2" xfId="25102"/>
    <cellStyle name="Vejica 2 3 3 2 3 3 6" xfId="15170"/>
    <cellStyle name="Vejica 2 3 3 2 3 3 6 2" xfId="29328"/>
    <cellStyle name="Vejica 2 3 3 2 3 3 7" xfId="19428"/>
    <cellStyle name="Vejica 2 3 3 2 3 3 8" xfId="5273"/>
    <cellStyle name="Vejica 2 3 3 2 3 3 9" xfId="33584"/>
    <cellStyle name="Vejica 2 3 3 2 3 4" xfId="3161"/>
    <cellStyle name="Vejica 2 3 3 2 3 4 2" xfId="13056"/>
    <cellStyle name="Vejica 2 3 3 2 3 4 2 2" xfId="27214"/>
    <cellStyle name="Vejica 2 3 3 2 3 4 3" xfId="17282"/>
    <cellStyle name="Vejica 2 3 3 2 3 4 3 2" xfId="31440"/>
    <cellStyle name="Vejica 2 3 3 2 3 4 4" xfId="21540"/>
    <cellStyle name="Vejica 2 3 3 2 3 4 5" xfId="8830"/>
    <cellStyle name="Vejica 2 3 3 2 3 5" xfId="1753"/>
    <cellStyle name="Vejica 2 3 3 2 3 5 2" xfId="11648"/>
    <cellStyle name="Vejica 2 3 3 2 3 5 2 2" xfId="25806"/>
    <cellStyle name="Vejica 2 3 3 2 3 5 3" xfId="15874"/>
    <cellStyle name="Vejica 2 3 3 2 3 5 3 2" xfId="30032"/>
    <cellStyle name="Vejica 2 3 3 2 3 5 4" xfId="20132"/>
    <cellStyle name="Vejica 2 3 3 2 3 5 5" xfId="7422"/>
    <cellStyle name="Vejica 2 3 3 2 3 6" xfId="6014"/>
    <cellStyle name="Vejica 2 3 3 2 3 6 2" xfId="22956"/>
    <cellStyle name="Vejica 2 3 3 2 3 7" xfId="10240"/>
    <cellStyle name="Vejica 2 3 3 2 3 7 2" xfId="24398"/>
    <cellStyle name="Vejica 2 3 3 2 3 8" xfId="14466"/>
    <cellStyle name="Vejica 2 3 3 2 3 8 2" xfId="28624"/>
    <cellStyle name="Vejica 2 3 3 2 3 9" xfId="18724"/>
    <cellStyle name="Vejica 2 3 3 2 4" xfId="485"/>
    <cellStyle name="Vejica 2 3 3 2 4 10" xfId="33020"/>
    <cellStyle name="Vejica 2 3 3 2 4 2" xfId="1189"/>
    <cellStyle name="Vejica 2 3 3 2 4 2 2" xfId="4005"/>
    <cellStyle name="Vejica 2 3 3 2 4 2 2 2" xfId="13900"/>
    <cellStyle name="Vejica 2 3 3 2 4 2 2 2 2" xfId="28058"/>
    <cellStyle name="Vejica 2 3 3 2 4 2 2 3" xfId="18126"/>
    <cellStyle name="Vejica 2 3 3 2 4 2 2 3 2" xfId="32284"/>
    <cellStyle name="Vejica 2 3 3 2 4 2 2 4" xfId="22384"/>
    <cellStyle name="Vejica 2 3 3 2 4 2 2 5" xfId="9674"/>
    <cellStyle name="Vejica 2 3 3 2 4 2 3" xfId="2597"/>
    <cellStyle name="Vejica 2 3 3 2 4 2 3 2" xfId="12492"/>
    <cellStyle name="Vejica 2 3 3 2 4 2 3 2 2" xfId="26650"/>
    <cellStyle name="Vejica 2 3 3 2 4 2 3 3" xfId="16718"/>
    <cellStyle name="Vejica 2 3 3 2 4 2 3 3 2" xfId="30876"/>
    <cellStyle name="Vejica 2 3 3 2 4 2 3 4" xfId="20976"/>
    <cellStyle name="Vejica 2 3 3 2 4 2 3 5" xfId="8266"/>
    <cellStyle name="Vejica 2 3 3 2 4 2 4" xfId="6858"/>
    <cellStyle name="Vejica 2 3 3 2 4 2 4 2" xfId="23800"/>
    <cellStyle name="Vejica 2 3 3 2 4 2 5" xfId="11084"/>
    <cellStyle name="Vejica 2 3 3 2 4 2 5 2" xfId="25242"/>
    <cellStyle name="Vejica 2 3 3 2 4 2 6" xfId="15310"/>
    <cellStyle name="Vejica 2 3 3 2 4 2 6 2" xfId="29468"/>
    <cellStyle name="Vejica 2 3 3 2 4 2 7" xfId="19568"/>
    <cellStyle name="Vejica 2 3 3 2 4 2 8" xfId="5413"/>
    <cellStyle name="Vejica 2 3 3 2 4 2 9" xfId="33724"/>
    <cellStyle name="Vejica 2 3 3 2 4 3" xfId="3301"/>
    <cellStyle name="Vejica 2 3 3 2 4 3 2" xfId="13196"/>
    <cellStyle name="Vejica 2 3 3 2 4 3 2 2" xfId="27354"/>
    <cellStyle name="Vejica 2 3 3 2 4 3 3" xfId="17422"/>
    <cellStyle name="Vejica 2 3 3 2 4 3 3 2" xfId="31580"/>
    <cellStyle name="Vejica 2 3 3 2 4 3 4" xfId="21680"/>
    <cellStyle name="Vejica 2 3 3 2 4 3 5" xfId="8970"/>
    <cellStyle name="Vejica 2 3 3 2 4 4" xfId="1893"/>
    <cellStyle name="Vejica 2 3 3 2 4 4 2" xfId="11788"/>
    <cellStyle name="Vejica 2 3 3 2 4 4 2 2" xfId="25946"/>
    <cellStyle name="Vejica 2 3 3 2 4 4 3" xfId="16014"/>
    <cellStyle name="Vejica 2 3 3 2 4 4 3 2" xfId="30172"/>
    <cellStyle name="Vejica 2 3 3 2 4 4 4" xfId="20272"/>
    <cellStyle name="Vejica 2 3 3 2 4 4 5" xfId="7562"/>
    <cellStyle name="Vejica 2 3 3 2 4 5" xfId="6154"/>
    <cellStyle name="Vejica 2 3 3 2 4 5 2" xfId="23096"/>
    <cellStyle name="Vejica 2 3 3 2 4 6" xfId="10380"/>
    <cellStyle name="Vejica 2 3 3 2 4 6 2" xfId="24538"/>
    <cellStyle name="Vejica 2 3 3 2 4 7" xfId="14606"/>
    <cellStyle name="Vejica 2 3 3 2 4 7 2" xfId="28764"/>
    <cellStyle name="Vejica 2 3 3 2 4 8" xfId="18864"/>
    <cellStyle name="Vejica 2 3 3 2 4 9" xfId="4709"/>
    <cellStyle name="Vejica 2 3 3 2 5" xfId="837"/>
    <cellStyle name="Vejica 2 3 3 2 5 2" xfId="3653"/>
    <cellStyle name="Vejica 2 3 3 2 5 2 2" xfId="13548"/>
    <cellStyle name="Vejica 2 3 3 2 5 2 2 2" xfId="27706"/>
    <cellStyle name="Vejica 2 3 3 2 5 2 3" xfId="17774"/>
    <cellStyle name="Vejica 2 3 3 2 5 2 3 2" xfId="31932"/>
    <cellStyle name="Vejica 2 3 3 2 5 2 4" xfId="22032"/>
    <cellStyle name="Vejica 2 3 3 2 5 2 5" xfId="9322"/>
    <cellStyle name="Vejica 2 3 3 2 5 3" xfId="2245"/>
    <cellStyle name="Vejica 2 3 3 2 5 3 2" xfId="12140"/>
    <cellStyle name="Vejica 2 3 3 2 5 3 2 2" xfId="26298"/>
    <cellStyle name="Vejica 2 3 3 2 5 3 3" xfId="16366"/>
    <cellStyle name="Vejica 2 3 3 2 5 3 3 2" xfId="30524"/>
    <cellStyle name="Vejica 2 3 3 2 5 3 4" xfId="20624"/>
    <cellStyle name="Vejica 2 3 3 2 5 3 5" xfId="7914"/>
    <cellStyle name="Vejica 2 3 3 2 5 4" xfId="6506"/>
    <cellStyle name="Vejica 2 3 3 2 5 4 2" xfId="23448"/>
    <cellStyle name="Vejica 2 3 3 2 5 5" xfId="10732"/>
    <cellStyle name="Vejica 2 3 3 2 5 5 2" xfId="24890"/>
    <cellStyle name="Vejica 2 3 3 2 5 6" xfId="14958"/>
    <cellStyle name="Vejica 2 3 3 2 5 6 2" xfId="29116"/>
    <cellStyle name="Vejica 2 3 3 2 5 7" xfId="19216"/>
    <cellStyle name="Vejica 2 3 3 2 5 8" xfId="5061"/>
    <cellStyle name="Vejica 2 3 3 2 5 9" xfId="33372"/>
    <cellStyle name="Vejica 2 3 3 2 6" xfId="2917"/>
    <cellStyle name="Vejica 2 3 3 2 6 2" xfId="12812"/>
    <cellStyle name="Vejica 2 3 3 2 6 2 2" xfId="26970"/>
    <cellStyle name="Vejica 2 3 3 2 6 3" xfId="17038"/>
    <cellStyle name="Vejica 2 3 3 2 6 3 2" xfId="31196"/>
    <cellStyle name="Vejica 2 3 3 2 6 4" xfId="21296"/>
    <cellStyle name="Vejica 2 3 3 2 6 5" xfId="8586"/>
    <cellStyle name="Vejica 2 3 3 2 7" xfId="1509"/>
    <cellStyle name="Vejica 2 3 3 2 7 2" xfId="11404"/>
    <cellStyle name="Vejica 2 3 3 2 7 2 2" xfId="25562"/>
    <cellStyle name="Vejica 2 3 3 2 7 3" xfId="15630"/>
    <cellStyle name="Vejica 2 3 3 2 7 3 2" xfId="29788"/>
    <cellStyle name="Vejica 2 3 3 2 7 4" xfId="19888"/>
    <cellStyle name="Vejica 2 3 3 2 7 5" xfId="7178"/>
    <cellStyle name="Vejica 2 3 3 2 8" xfId="5738"/>
    <cellStyle name="Vejica 2 3 3 2 8 2" xfId="22680"/>
    <cellStyle name="Vejica 2 3 3 2 9" xfId="9964"/>
    <cellStyle name="Vejica 2 3 3 2 9 2" xfId="24122"/>
    <cellStyle name="Vejica 2 3 3 3" xfId="132"/>
    <cellStyle name="Vejica 2 3 3 3 10" xfId="18512"/>
    <cellStyle name="Vejica 2 3 3 3 11" xfId="4357"/>
    <cellStyle name="Vejica 2 3 3 3 12" xfId="32668"/>
    <cellStyle name="Vejica 2 3 3 3 2" xfId="292"/>
    <cellStyle name="Vejica 2 3 3 3 2 10" xfId="4517"/>
    <cellStyle name="Vejica 2 3 3 3 2 11" xfId="32828"/>
    <cellStyle name="Vejica 2 3 3 3 2 2" xfId="645"/>
    <cellStyle name="Vejica 2 3 3 3 2 2 10" xfId="33180"/>
    <cellStyle name="Vejica 2 3 3 3 2 2 2" xfId="1349"/>
    <cellStyle name="Vejica 2 3 3 3 2 2 2 2" xfId="4165"/>
    <cellStyle name="Vejica 2 3 3 3 2 2 2 2 2" xfId="14060"/>
    <cellStyle name="Vejica 2 3 3 3 2 2 2 2 2 2" xfId="28218"/>
    <cellStyle name="Vejica 2 3 3 3 2 2 2 2 3" xfId="18286"/>
    <cellStyle name="Vejica 2 3 3 3 2 2 2 2 3 2" xfId="32444"/>
    <cellStyle name="Vejica 2 3 3 3 2 2 2 2 4" xfId="22544"/>
    <cellStyle name="Vejica 2 3 3 3 2 2 2 2 5" xfId="9834"/>
    <cellStyle name="Vejica 2 3 3 3 2 2 2 3" xfId="2757"/>
    <cellStyle name="Vejica 2 3 3 3 2 2 2 3 2" xfId="12652"/>
    <cellStyle name="Vejica 2 3 3 3 2 2 2 3 2 2" xfId="26810"/>
    <cellStyle name="Vejica 2 3 3 3 2 2 2 3 3" xfId="16878"/>
    <cellStyle name="Vejica 2 3 3 3 2 2 2 3 3 2" xfId="31036"/>
    <cellStyle name="Vejica 2 3 3 3 2 2 2 3 4" xfId="21136"/>
    <cellStyle name="Vejica 2 3 3 3 2 2 2 3 5" xfId="8426"/>
    <cellStyle name="Vejica 2 3 3 3 2 2 2 4" xfId="7018"/>
    <cellStyle name="Vejica 2 3 3 3 2 2 2 4 2" xfId="23960"/>
    <cellStyle name="Vejica 2 3 3 3 2 2 2 5" xfId="11244"/>
    <cellStyle name="Vejica 2 3 3 3 2 2 2 5 2" xfId="25402"/>
    <cellStyle name="Vejica 2 3 3 3 2 2 2 6" xfId="15470"/>
    <cellStyle name="Vejica 2 3 3 3 2 2 2 6 2" xfId="29628"/>
    <cellStyle name="Vejica 2 3 3 3 2 2 2 7" xfId="19728"/>
    <cellStyle name="Vejica 2 3 3 3 2 2 2 8" xfId="5573"/>
    <cellStyle name="Vejica 2 3 3 3 2 2 2 9" xfId="33884"/>
    <cellStyle name="Vejica 2 3 3 3 2 2 3" xfId="3461"/>
    <cellStyle name="Vejica 2 3 3 3 2 2 3 2" xfId="13356"/>
    <cellStyle name="Vejica 2 3 3 3 2 2 3 2 2" xfId="27514"/>
    <cellStyle name="Vejica 2 3 3 3 2 2 3 3" xfId="17582"/>
    <cellStyle name="Vejica 2 3 3 3 2 2 3 3 2" xfId="31740"/>
    <cellStyle name="Vejica 2 3 3 3 2 2 3 4" xfId="21840"/>
    <cellStyle name="Vejica 2 3 3 3 2 2 3 5" xfId="9130"/>
    <cellStyle name="Vejica 2 3 3 3 2 2 4" xfId="2053"/>
    <cellStyle name="Vejica 2 3 3 3 2 2 4 2" xfId="11948"/>
    <cellStyle name="Vejica 2 3 3 3 2 2 4 2 2" xfId="26106"/>
    <cellStyle name="Vejica 2 3 3 3 2 2 4 3" xfId="16174"/>
    <cellStyle name="Vejica 2 3 3 3 2 2 4 3 2" xfId="30332"/>
    <cellStyle name="Vejica 2 3 3 3 2 2 4 4" xfId="20432"/>
    <cellStyle name="Vejica 2 3 3 3 2 2 4 5" xfId="7722"/>
    <cellStyle name="Vejica 2 3 3 3 2 2 5" xfId="6314"/>
    <cellStyle name="Vejica 2 3 3 3 2 2 5 2" xfId="23256"/>
    <cellStyle name="Vejica 2 3 3 3 2 2 6" xfId="10540"/>
    <cellStyle name="Vejica 2 3 3 3 2 2 6 2" xfId="24698"/>
    <cellStyle name="Vejica 2 3 3 3 2 2 7" xfId="14766"/>
    <cellStyle name="Vejica 2 3 3 3 2 2 7 2" xfId="28924"/>
    <cellStyle name="Vejica 2 3 3 3 2 2 8" xfId="19024"/>
    <cellStyle name="Vejica 2 3 3 3 2 2 9" xfId="4869"/>
    <cellStyle name="Vejica 2 3 3 3 2 3" xfId="997"/>
    <cellStyle name="Vejica 2 3 3 3 2 3 2" xfId="3813"/>
    <cellStyle name="Vejica 2 3 3 3 2 3 2 2" xfId="13708"/>
    <cellStyle name="Vejica 2 3 3 3 2 3 2 2 2" xfId="27866"/>
    <cellStyle name="Vejica 2 3 3 3 2 3 2 3" xfId="17934"/>
    <cellStyle name="Vejica 2 3 3 3 2 3 2 3 2" xfId="32092"/>
    <cellStyle name="Vejica 2 3 3 3 2 3 2 4" xfId="22192"/>
    <cellStyle name="Vejica 2 3 3 3 2 3 2 5" xfId="9482"/>
    <cellStyle name="Vejica 2 3 3 3 2 3 3" xfId="2405"/>
    <cellStyle name="Vejica 2 3 3 3 2 3 3 2" xfId="12300"/>
    <cellStyle name="Vejica 2 3 3 3 2 3 3 2 2" xfId="26458"/>
    <cellStyle name="Vejica 2 3 3 3 2 3 3 3" xfId="16526"/>
    <cellStyle name="Vejica 2 3 3 3 2 3 3 3 2" xfId="30684"/>
    <cellStyle name="Vejica 2 3 3 3 2 3 3 4" xfId="20784"/>
    <cellStyle name="Vejica 2 3 3 3 2 3 3 5" xfId="8074"/>
    <cellStyle name="Vejica 2 3 3 3 2 3 4" xfId="6666"/>
    <cellStyle name="Vejica 2 3 3 3 2 3 4 2" xfId="23608"/>
    <cellStyle name="Vejica 2 3 3 3 2 3 5" xfId="10892"/>
    <cellStyle name="Vejica 2 3 3 3 2 3 5 2" xfId="25050"/>
    <cellStyle name="Vejica 2 3 3 3 2 3 6" xfId="15118"/>
    <cellStyle name="Vejica 2 3 3 3 2 3 6 2" xfId="29276"/>
    <cellStyle name="Vejica 2 3 3 3 2 3 7" xfId="19376"/>
    <cellStyle name="Vejica 2 3 3 3 2 3 8" xfId="5221"/>
    <cellStyle name="Vejica 2 3 3 3 2 3 9" xfId="33532"/>
    <cellStyle name="Vejica 2 3 3 3 2 4" xfId="3109"/>
    <cellStyle name="Vejica 2 3 3 3 2 4 2" xfId="13004"/>
    <cellStyle name="Vejica 2 3 3 3 2 4 2 2" xfId="27162"/>
    <cellStyle name="Vejica 2 3 3 3 2 4 3" xfId="17230"/>
    <cellStyle name="Vejica 2 3 3 3 2 4 3 2" xfId="31388"/>
    <cellStyle name="Vejica 2 3 3 3 2 4 4" xfId="21488"/>
    <cellStyle name="Vejica 2 3 3 3 2 4 5" xfId="8778"/>
    <cellStyle name="Vejica 2 3 3 3 2 5" xfId="1701"/>
    <cellStyle name="Vejica 2 3 3 3 2 5 2" xfId="11596"/>
    <cellStyle name="Vejica 2 3 3 3 2 5 2 2" xfId="25754"/>
    <cellStyle name="Vejica 2 3 3 3 2 5 3" xfId="15822"/>
    <cellStyle name="Vejica 2 3 3 3 2 5 3 2" xfId="29980"/>
    <cellStyle name="Vejica 2 3 3 3 2 5 4" xfId="20080"/>
    <cellStyle name="Vejica 2 3 3 3 2 5 5" xfId="7370"/>
    <cellStyle name="Vejica 2 3 3 3 2 6" xfId="5962"/>
    <cellStyle name="Vejica 2 3 3 3 2 6 2" xfId="22904"/>
    <cellStyle name="Vejica 2 3 3 3 2 7" xfId="10188"/>
    <cellStyle name="Vejica 2 3 3 3 2 7 2" xfId="24346"/>
    <cellStyle name="Vejica 2 3 3 3 2 8" xfId="14414"/>
    <cellStyle name="Vejica 2 3 3 3 2 8 2" xfId="28572"/>
    <cellStyle name="Vejica 2 3 3 3 2 9" xfId="18672"/>
    <cellStyle name="Vejica 2 3 3 3 3" xfId="517"/>
    <cellStyle name="Vejica 2 3 3 3 3 10" xfId="33052"/>
    <cellStyle name="Vejica 2 3 3 3 3 2" xfId="1221"/>
    <cellStyle name="Vejica 2 3 3 3 3 2 2" xfId="4037"/>
    <cellStyle name="Vejica 2 3 3 3 3 2 2 2" xfId="13932"/>
    <cellStyle name="Vejica 2 3 3 3 3 2 2 2 2" xfId="28090"/>
    <cellStyle name="Vejica 2 3 3 3 3 2 2 3" xfId="18158"/>
    <cellStyle name="Vejica 2 3 3 3 3 2 2 3 2" xfId="32316"/>
    <cellStyle name="Vejica 2 3 3 3 3 2 2 4" xfId="22416"/>
    <cellStyle name="Vejica 2 3 3 3 3 2 2 5" xfId="9706"/>
    <cellStyle name="Vejica 2 3 3 3 3 2 3" xfId="2629"/>
    <cellStyle name="Vejica 2 3 3 3 3 2 3 2" xfId="12524"/>
    <cellStyle name="Vejica 2 3 3 3 3 2 3 2 2" xfId="26682"/>
    <cellStyle name="Vejica 2 3 3 3 3 2 3 3" xfId="16750"/>
    <cellStyle name="Vejica 2 3 3 3 3 2 3 3 2" xfId="30908"/>
    <cellStyle name="Vejica 2 3 3 3 3 2 3 4" xfId="21008"/>
    <cellStyle name="Vejica 2 3 3 3 3 2 3 5" xfId="8298"/>
    <cellStyle name="Vejica 2 3 3 3 3 2 4" xfId="6890"/>
    <cellStyle name="Vejica 2 3 3 3 3 2 4 2" xfId="23832"/>
    <cellStyle name="Vejica 2 3 3 3 3 2 5" xfId="11116"/>
    <cellStyle name="Vejica 2 3 3 3 3 2 5 2" xfId="25274"/>
    <cellStyle name="Vejica 2 3 3 3 3 2 6" xfId="15342"/>
    <cellStyle name="Vejica 2 3 3 3 3 2 6 2" xfId="29500"/>
    <cellStyle name="Vejica 2 3 3 3 3 2 7" xfId="19600"/>
    <cellStyle name="Vejica 2 3 3 3 3 2 8" xfId="5445"/>
    <cellStyle name="Vejica 2 3 3 3 3 2 9" xfId="33756"/>
    <cellStyle name="Vejica 2 3 3 3 3 3" xfId="3333"/>
    <cellStyle name="Vejica 2 3 3 3 3 3 2" xfId="13228"/>
    <cellStyle name="Vejica 2 3 3 3 3 3 2 2" xfId="27386"/>
    <cellStyle name="Vejica 2 3 3 3 3 3 3" xfId="17454"/>
    <cellStyle name="Vejica 2 3 3 3 3 3 3 2" xfId="31612"/>
    <cellStyle name="Vejica 2 3 3 3 3 3 4" xfId="21712"/>
    <cellStyle name="Vejica 2 3 3 3 3 3 5" xfId="9002"/>
    <cellStyle name="Vejica 2 3 3 3 3 4" xfId="1925"/>
    <cellStyle name="Vejica 2 3 3 3 3 4 2" xfId="11820"/>
    <cellStyle name="Vejica 2 3 3 3 3 4 2 2" xfId="25978"/>
    <cellStyle name="Vejica 2 3 3 3 3 4 3" xfId="16046"/>
    <cellStyle name="Vejica 2 3 3 3 3 4 3 2" xfId="30204"/>
    <cellStyle name="Vejica 2 3 3 3 3 4 4" xfId="20304"/>
    <cellStyle name="Vejica 2 3 3 3 3 4 5" xfId="7594"/>
    <cellStyle name="Vejica 2 3 3 3 3 5" xfId="6186"/>
    <cellStyle name="Vejica 2 3 3 3 3 5 2" xfId="23128"/>
    <cellStyle name="Vejica 2 3 3 3 3 6" xfId="10412"/>
    <cellStyle name="Vejica 2 3 3 3 3 6 2" xfId="24570"/>
    <cellStyle name="Vejica 2 3 3 3 3 7" xfId="14638"/>
    <cellStyle name="Vejica 2 3 3 3 3 7 2" xfId="28796"/>
    <cellStyle name="Vejica 2 3 3 3 3 8" xfId="18896"/>
    <cellStyle name="Vejica 2 3 3 3 3 9" xfId="4741"/>
    <cellStyle name="Vejica 2 3 3 3 4" xfId="869"/>
    <cellStyle name="Vejica 2 3 3 3 4 2" xfId="3685"/>
    <cellStyle name="Vejica 2 3 3 3 4 2 2" xfId="13580"/>
    <cellStyle name="Vejica 2 3 3 3 4 2 2 2" xfId="27738"/>
    <cellStyle name="Vejica 2 3 3 3 4 2 3" xfId="17806"/>
    <cellStyle name="Vejica 2 3 3 3 4 2 3 2" xfId="31964"/>
    <cellStyle name="Vejica 2 3 3 3 4 2 4" xfId="22064"/>
    <cellStyle name="Vejica 2 3 3 3 4 2 5" xfId="9354"/>
    <cellStyle name="Vejica 2 3 3 3 4 3" xfId="2277"/>
    <cellStyle name="Vejica 2 3 3 3 4 3 2" xfId="12172"/>
    <cellStyle name="Vejica 2 3 3 3 4 3 2 2" xfId="26330"/>
    <cellStyle name="Vejica 2 3 3 3 4 3 3" xfId="16398"/>
    <cellStyle name="Vejica 2 3 3 3 4 3 3 2" xfId="30556"/>
    <cellStyle name="Vejica 2 3 3 3 4 3 4" xfId="20656"/>
    <cellStyle name="Vejica 2 3 3 3 4 3 5" xfId="7946"/>
    <cellStyle name="Vejica 2 3 3 3 4 4" xfId="6538"/>
    <cellStyle name="Vejica 2 3 3 3 4 4 2" xfId="23480"/>
    <cellStyle name="Vejica 2 3 3 3 4 5" xfId="10764"/>
    <cellStyle name="Vejica 2 3 3 3 4 5 2" xfId="24922"/>
    <cellStyle name="Vejica 2 3 3 3 4 6" xfId="14990"/>
    <cellStyle name="Vejica 2 3 3 3 4 6 2" xfId="29148"/>
    <cellStyle name="Vejica 2 3 3 3 4 7" xfId="19248"/>
    <cellStyle name="Vejica 2 3 3 3 4 8" xfId="5093"/>
    <cellStyle name="Vejica 2 3 3 3 4 9" xfId="33404"/>
    <cellStyle name="Vejica 2 3 3 3 5" xfId="2949"/>
    <cellStyle name="Vejica 2 3 3 3 5 2" xfId="12844"/>
    <cellStyle name="Vejica 2 3 3 3 5 2 2" xfId="27002"/>
    <cellStyle name="Vejica 2 3 3 3 5 3" xfId="17070"/>
    <cellStyle name="Vejica 2 3 3 3 5 3 2" xfId="31228"/>
    <cellStyle name="Vejica 2 3 3 3 5 4" xfId="21328"/>
    <cellStyle name="Vejica 2 3 3 3 5 5" xfId="8618"/>
    <cellStyle name="Vejica 2 3 3 3 6" xfId="1541"/>
    <cellStyle name="Vejica 2 3 3 3 6 2" xfId="11436"/>
    <cellStyle name="Vejica 2 3 3 3 6 2 2" xfId="25594"/>
    <cellStyle name="Vejica 2 3 3 3 6 3" xfId="15662"/>
    <cellStyle name="Vejica 2 3 3 3 6 3 2" xfId="29820"/>
    <cellStyle name="Vejica 2 3 3 3 6 4" xfId="19920"/>
    <cellStyle name="Vejica 2 3 3 3 6 5" xfId="7210"/>
    <cellStyle name="Vejica 2 3 3 3 7" xfId="5802"/>
    <cellStyle name="Vejica 2 3 3 3 7 2" xfId="22744"/>
    <cellStyle name="Vejica 2 3 3 3 8" xfId="10028"/>
    <cellStyle name="Vejica 2 3 3 3 8 2" xfId="24186"/>
    <cellStyle name="Vejica 2 3 3 3 9" xfId="14254"/>
    <cellStyle name="Vejica 2 3 3 3 9 2" xfId="28412"/>
    <cellStyle name="Vejica 2 3 3 4" xfId="62"/>
    <cellStyle name="Vejica 2 3 3 4 10" xfId="18480"/>
    <cellStyle name="Vejica 2 3 3 4 11" xfId="4293"/>
    <cellStyle name="Vejica 2 3 3 4 12" xfId="32604"/>
    <cellStyle name="Vejica 2 3 3 4 2" xfId="228"/>
    <cellStyle name="Vejica 2 3 3 4 2 10" xfId="4453"/>
    <cellStyle name="Vejica 2 3 3 4 2 11" xfId="32764"/>
    <cellStyle name="Vejica 2 3 3 4 2 2" xfId="581"/>
    <cellStyle name="Vejica 2 3 3 4 2 2 10" xfId="33116"/>
    <cellStyle name="Vejica 2 3 3 4 2 2 2" xfId="1285"/>
    <cellStyle name="Vejica 2 3 3 4 2 2 2 2" xfId="4101"/>
    <cellStyle name="Vejica 2 3 3 4 2 2 2 2 2" xfId="13996"/>
    <cellStyle name="Vejica 2 3 3 4 2 2 2 2 2 2" xfId="28154"/>
    <cellStyle name="Vejica 2 3 3 4 2 2 2 2 3" xfId="18222"/>
    <cellStyle name="Vejica 2 3 3 4 2 2 2 2 3 2" xfId="32380"/>
    <cellStyle name="Vejica 2 3 3 4 2 2 2 2 4" xfId="22480"/>
    <cellStyle name="Vejica 2 3 3 4 2 2 2 2 5" xfId="9770"/>
    <cellStyle name="Vejica 2 3 3 4 2 2 2 3" xfId="2693"/>
    <cellStyle name="Vejica 2 3 3 4 2 2 2 3 2" xfId="12588"/>
    <cellStyle name="Vejica 2 3 3 4 2 2 2 3 2 2" xfId="26746"/>
    <cellStyle name="Vejica 2 3 3 4 2 2 2 3 3" xfId="16814"/>
    <cellStyle name="Vejica 2 3 3 4 2 2 2 3 3 2" xfId="30972"/>
    <cellStyle name="Vejica 2 3 3 4 2 2 2 3 4" xfId="21072"/>
    <cellStyle name="Vejica 2 3 3 4 2 2 2 3 5" xfId="8362"/>
    <cellStyle name="Vejica 2 3 3 4 2 2 2 4" xfId="6954"/>
    <cellStyle name="Vejica 2 3 3 4 2 2 2 4 2" xfId="23896"/>
    <cellStyle name="Vejica 2 3 3 4 2 2 2 5" xfId="11180"/>
    <cellStyle name="Vejica 2 3 3 4 2 2 2 5 2" xfId="25338"/>
    <cellStyle name="Vejica 2 3 3 4 2 2 2 6" xfId="15406"/>
    <cellStyle name="Vejica 2 3 3 4 2 2 2 6 2" xfId="29564"/>
    <cellStyle name="Vejica 2 3 3 4 2 2 2 7" xfId="19664"/>
    <cellStyle name="Vejica 2 3 3 4 2 2 2 8" xfId="5509"/>
    <cellStyle name="Vejica 2 3 3 4 2 2 2 9" xfId="33820"/>
    <cellStyle name="Vejica 2 3 3 4 2 2 3" xfId="3397"/>
    <cellStyle name="Vejica 2 3 3 4 2 2 3 2" xfId="13292"/>
    <cellStyle name="Vejica 2 3 3 4 2 2 3 2 2" xfId="27450"/>
    <cellStyle name="Vejica 2 3 3 4 2 2 3 3" xfId="17518"/>
    <cellStyle name="Vejica 2 3 3 4 2 2 3 3 2" xfId="31676"/>
    <cellStyle name="Vejica 2 3 3 4 2 2 3 4" xfId="21776"/>
    <cellStyle name="Vejica 2 3 3 4 2 2 3 5" xfId="9066"/>
    <cellStyle name="Vejica 2 3 3 4 2 2 4" xfId="1989"/>
    <cellStyle name="Vejica 2 3 3 4 2 2 4 2" xfId="11884"/>
    <cellStyle name="Vejica 2 3 3 4 2 2 4 2 2" xfId="26042"/>
    <cellStyle name="Vejica 2 3 3 4 2 2 4 3" xfId="16110"/>
    <cellStyle name="Vejica 2 3 3 4 2 2 4 3 2" xfId="30268"/>
    <cellStyle name="Vejica 2 3 3 4 2 2 4 4" xfId="20368"/>
    <cellStyle name="Vejica 2 3 3 4 2 2 4 5" xfId="7658"/>
    <cellStyle name="Vejica 2 3 3 4 2 2 5" xfId="6250"/>
    <cellStyle name="Vejica 2 3 3 4 2 2 5 2" xfId="23192"/>
    <cellStyle name="Vejica 2 3 3 4 2 2 6" xfId="10476"/>
    <cellStyle name="Vejica 2 3 3 4 2 2 6 2" xfId="24634"/>
    <cellStyle name="Vejica 2 3 3 4 2 2 7" xfId="14702"/>
    <cellStyle name="Vejica 2 3 3 4 2 2 7 2" xfId="28860"/>
    <cellStyle name="Vejica 2 3 3 4 2 2 8" xfId="18960"/>
    <cellStyle name="Vejica 2 3 3 4 2 2 9" xfId="4805"/>
    <cellStyle name="Vejica 2 3 3 4 2 3" xfId="933"/>
    <cellStyle name="Vejica 2 3 3 4 2 3 2" xfId="3749"/>
    <cellStyle name="Vejica 2 3 3 4 2 3 2 2" xfId="13644"/>
    <cellStyle name="Vejica 2 3 3 4 2 3 2 2 2" xfId="27802"/>
    <cellStyle name="Vejica 2 3 3 4 2 3 2 3" xfId="17870"/>
    <cellStyle name="Vejica 2 3 3 4 2 3 2 3 2" xfId="32028"/>
    <cellStyle name="Vejica 2 3 3 4 2 3 2 4" xfId="22128"/>
    <cellStyle name="Vejica 2 3 3 4 2 3 2 5" xfId="9418"/>
    <cellStyle name="Vejica 2 3 3 4 2 3 3" xfId="2341"/>
    <cellStyle name="Vejica 2 3 3 4 2 3 3 2" xfId="12236"/>
    <cellStyle name="Vejica 2 3 3 4 2 3 3 2 2" xfId="26394"/>
    <cellStyle name="Vejica 2 3 3 4 2 3 3 3" xfId="16462"/>
    <cellStyle name="Vejica 2 3 3 4 2 3 3 3 2" xfId="30620"/>
    <cellStyle name="Vejica 2 3 3 4 2 3 3 4" xfId="20720"/>
    <cellStyle name="Vejica 2 3 3 4 2 3 3 5" xfId="8010"/>
    <cellStyle name="Vejica 2 3 3 4 2 3 4" xfId="6602"/>
    <cellStyle name="Vejica 2 3 3 4 2 3 4 2" xfId="23544"/>
    <cellStyle name="Vejica 2 3 3 4 2 3 5" xfId="10828"/>
    <cellStyle name="Vejica 2 3 3 4 2 3 5 2" xfId="24986"/>
    <cellStyle name="Vejica 2 3 3 4 2 3 6" xfId="15054"/>
    <cellStyle name="Vejica 2 3 3 4 2 3 6 2" xfId="29212"/>
    <cellStyle name="Vejica 2 3 3 4 2 3 7" xfId="19312"/>
    <cellStyle name="Vejica 2 3 3 4 2 3 8" xfId="5157"/>
    <cellStyle name="Vejica 2 3 3 4 2 3 9" xfId="33468"/>
    <cellStyle name="Vejica 2 3 3 4 2 4" xfId="3045"/>
    <cellStyle name="Vejica 2 3 3 4 2 4 2" xfId="12940"/>
    <cellStyle name="Vejica 2 3 3 4 2 4 2 2" xfId="27098"/>
    <cellStyle name="Vejica 2 3 3 4 2 4 3" xfId="17166"/>
    <cellStyle name="Vejica 2 3 3 4 2 4 3 2" xfId="31324"/>
    <cellStyle name="Vejica 2 3 3 4 2 4 4" xfId="21424"/>
    <cellStyle name="Vejica 2 3 3 4 2 4 5" xfId="8714"/>
    <cellStyle name="Vejica 2 3 3 4 2 5" xfId="1637"/>
    <cellStyle name="Vejica 2 3 3 4 2 5 2" xfId="11532"/>
    <cellStyle name="Vejica 2 3 3 4 2 5 2 2" xfId="25690"/>
    <cellStyle name="Vejica 2 3 3 4 2 5 3" xfId="15758"/>
    <cellStyle name="Vejica 2 3 3 4 2 5 3 2" xfId="29916"/>
    <cellStyle name="Vejica 2 3 3 4 2 5 4" xfId="20016"/>
    <cellStyle name="Vejica 2 3 3 4 2 5 5" xfId="7306"/>
    <cellStyle name="Vejica 2 3 3 4 2 6" xfId="5898"/>
    <cellStyle name="Vejica 2 3 3 4 2 6 2" xfId="22840"/>
    <cellStyle name="Vejica 2 3 3 4 2 7" xfId="10124"/>
    <cellStyle name="Vejica 2 3 3 4 2 7 2" xfId="24282"/>
    <cellStyle name="Vejica 2 3 3 4 2 8" xfId="14350"/>
    <cellStyle name="Vejica 2 3 3 4 2 8 2" xfId="28508"/>
    <cellStyle name="Vejica 2 3 3 4 2 9" xfId="18608"/>
    <cellStyle name="Vejica 2 3 3 4 3" xfId="453"/>
    <cellStyle name="Vejica 2 3 3 4 3 10" xfId="32988"/>
    <cellStyle name="Vejica 2 3 3 4 3 2" xfId="1157"/>
    <cellStyle name="Vejica 2 3 3 4 3 2 2" xfId="3973"/>
    <cellStyle name="Vejica 2 3 3 4 3 2 2 2" xfId="13868"/>
    <cellStyle name="Vejica 2 3 3 4 3 2 2 2 2" xfId="28026"/>
    <cellStyle name="Vejica 2 3 3 4 3 2 2 3" xfId="18094"/>
    <cellStyle name="Vejica 2 3 3 4 3 2 2 3 2" xfId="32252"/>
    <cellStyle name="Vejica 2 3 3 4 3 2 2 4" xfId="22352"/>
    <cellStyle name="Vejica 2 3 3 4 3 2 2 5" xfId="9642"/>
    <cellStyle name="Vejica 2 3 3 4 3 2 3" xfId="2565"/>
    <cellStyle name="Vejica 2 3 3 4 3 2 3 2" xfId="12460"/>
    <cellStyle name="Vejica 2 3 3 4 3 2 3 2 2" xfId="26618"/>
    <cellStyle name="Vejica 2 3 3 4 3 2 3 3" xfId="16686"/>
    <cellStyle name="Vejica 2 3 3 4 3 2 3 3 2" xfId="30844"/>
    <cellStyle name="Vejica 2 3 3 4 3 2 3 4" xfId="20944"/>
    <cellStyle name="Vejica 2 3 3 4 3 2 3 5" xfId="8234"/>
    <cellStyle name="Vejica 2 3 3 4 3 2 4" xfId="6826"/>
    <cellStyle name="Vejica 2 3 3 4 3 2 4 2" xfId="23768"/>
    <cellStyle name="Vejica 2 3 3 4 3 2 5" xfId="11052"/>
    <cellStyle name="Vejica 2 3 3 4 3 2 5 2" xfId="25210"/>
    <cellStyle name="Vejica 2 3 3 4 3 2 6" xfId="15278"/>
    <cellStyle name="Vejica 2 3 3 4 3 2 6 2" xfId="29436"/>
    <cellStyle name="Vejica 2 3 3 4 3 2 7" xfId="19536"/>
    <cellStyle name="Vejica 2 3 3 4 3 2 8" xfId="5381"/>
    <cellStyle name="Vejica 2 3 3 4 3 2 9" xfId="33692"/>
    <cellStyle name="Vejica 2 3 3 4 3 3" xfId="3269"/>
    <cellStyle name="Vejica 2 3 3 4 3 3 2" xfId="13164"/>
    <cellStyle name="Vejica 2 3 3 4 3 3 2 2" xfId="27322"/>
    <cellStyle name="Vejica 2 3 3 4 3 3 3" xfId="17390"/>
    <cellStyle name="Vejica 2 3 3 4 3 3 3 2" xfId="31548"/>
    <cellStyle name="Vejica 2 3 3 4 3 3 4" xfId="21648"/>
    <cellStyle name="Vejica 2 3 3 4 3 3 5" xfId="8938"/>
    <cellStyle name="Vejica 2 3 3 4 3 4" xfId="1861"/>
    <cellStyle name="Vejica 2 3 3 4 3 4 2" xfId="11756"/>
    <cellStyle name="Vejica 2 3 3 4 3 4 2 2" xfId="25914"/>
    <cellStyle name="Vejica 2 3 3 4 3 4 3" xfId="15982"/>
    <cellStyle name="Vejica 2 3 3 4 3 4 3 2" xfId="30140"/>
    <cellStyle name="Vejica 2 3 3 4 3 4 4" xfId="20240"/>
    <cellStyle name="Vejica 2 3 3 4 3 4 5" xfId="7530"/>
    <cellStyle name="Vejica 2 3 3 4 3 5" xfId="6122"/>
    <cellStyle name="Vejica 2 3 3 4 3 5 2" xfId="23064"/>
    <cellStyle name="Vejica 2 3 3 4 3 6" xfId="10348"/>
    <cellStyle name="Vejica 2 3 3 4 3 6 2" xfId="24506"/>
    <cellStyle name="Vejica 2 3 3 4 3 7" xfId="14574"/>
    <cellStyle name="Vejica 2 3 3 4 3 7 2" xfId="28732"/>
    <cellStyle name="Vejica 2 3 3 4 3 8" xfId="18832"/>
    <cellStyle name="Vejica 2 3 3 4 3 9" xfId="4677"/>
    <cellStyle name="Vejica 2 3 3 4 4" xfId="805"/>
    <cellStyle name="Vejica 2 3 3 4 4 2" xfId="3621"/>
    <cellStyle name="Vejica 2 3 3 4 4 2 2" xfId="13516"/>
    <cellStyle name="Vejica 2 3 3 4 4 2 2 2" xfId="27674"/>
    <cellStyle name="Vejica 2 3 3 4 4 2 3" xfId="17742"/>
    <cellStyle name="Vejica 2 3 3 4 4 2 3 2" xfId="31900"/>
    <cellStyle name="Vejica 2 3 3 4 4 2 4" xfId="22000"/>
    <cellStyle name="Vejica 2 3 3 4 4 2 5" xfId="9290"/>
    <cellStyle name="Vejica 2 3 3 4 4 3" xfId="2213"/>
    <cellStyle name="Vejica 2 3 3 4 4 3 2" xfId="12108"/>
    <cellStyle name="Vejica 2 3 3 4 4 3 2 2" xfId="26266"/>
    <cellStyle name="Vejica 2 3 3 4 4 3 3" xfId="16334"/>
    <cellStyle name="Vejica 2 3 3 4 4 3 3 2" xfId="30492"/>
    <cellStyle name="Vejica 2 3 3 4 4 3 4" xfId="20592"/>
    <cellStyle name="Vejica 2 3 3 4 4 3 5" xfId="7882"/>
    <cellStyle name="Vejica 2 3 3 4 4 4" xfId="6474"/>
    <cellStyle name="Vejica 2 3 3 4 4 4 2" xfId="23416"/>
    <cellStyle name="Vejica 2 3 3 4 4 5" xfId="10700"/>
    <cellStyle name="Vejica 2 3 3 4 4 5 2" xfId="24858"/>
    <cellStyle name="Vejica 2 3 3 4 4 6" xfId="14926"/>
    <cellStyle name="Vejica 2 3 3 4 4 6 2" xfId="29084"/>
    <cellStyle name="Vejica 2 3 3 4 4 7" xfId="19184"/>
    <cellStyle name="Vejica 2 3 3 4 4 8" xfId="5029"/>
    <cellStyle name="Vejica 2 3 3 4 4 9" xfId="33340"/>
    <cellStyle name="Vejica 2 3 3 4 5" xfId="2885"/>
    <cellStyle name="Vejica 2 3 3 4 5 2" xfId="12780"/>
    <cellStyle name="Vejica 2 3 3 4 5 2 2" xfId="26938"/>
    <cellStyle name="Vejica 2 3 3 4 5 3" xfId="17006"/>
    <cellStyle name="Vejica 2 3 3 4 5 3 2" xfId="31164"/>
    <cellStyle name="Vejica 2 3 3 4 5 4" xfId="21264"/>
    <cellStyle name="Vejica 2 3 3 4 5 5" xfId="8554"/>
    <cellStyle name="Vejica 2 3 3 4 6" xfId="1477"/>
    <cellStyle name="Vejica 2 3 3 4 6 2" xfId="11372"/>
    <cellStyle name="Vejica 2 3 3 4 6 2 2" xfId="25530"/>
    <cellStyle name="Vejica 2 3 3 4 6 3" xfId="15598"/>
    <cellStyle name="Vejica 2 3 3 4 6 3 2" xfId="29756"/>
    <cellStyle name="Vejica 2 3 3 4 6 4" xfId="19856"/>
    <cellStyle name="Vejica 2 3 3 4 6 5" xfId="7146"/>
    <cellStyle name="Vejica 2 3 3 4 7" xfId="5770"/>
    <cellStyle name="Vejica 2 3 3 4 7 2" xfId="22712"/>
    <cellStyle name="Vejica 2 3 3 4 8" xfId="9996"/>
    <cellStyle name="Vejica 2 3 3 4 8 2" xfId="24154"/>
    <cellStyle name="Vejica 2 3 3 4 9" xfId="14222"/>
    <cellStyle name="Vejica 2 3 3 4 9 2" xfId="28380"/>
    <cellStyle name="Vejica 2 3 3 5" xfId="162"/>
    <cellStyle name="Vejica 2 3 3 5 10" xfId="4387"/>
    <cellStyle name="Vejica 2 3 3 5 11" xfId="32698"/>
    <cellStyle name="Vejica 2 3 3 5 2" xfId="547"/>
    <cellStyle name="Vejica 2 3 3 5 2 10" xfId="33082"/>
    <cellStyle name="Vejica 2 3 3 5 2 2" xfId="1251"/>
    <cellStyle name="Vejica 2 3 3 5 2 2 2" xfId="4067"/>
    <cellStyle name="Vejica 2 3 3 5 2 2 2 2" xfId="13962"/>
    <cellStyle name="Vejica 2 3 3 5 2 2 2 2 2" xfId="28120"/>
    <cellStyle name="Vejica 2 3 3 5 2 2 2 3" xfId="18188"/>
    <cellStyle name="Vejica 2 3 3 5 2 2 2 3 2" xfId="32346"/>
    <cellStyle name="Vejica 2 3 3 5 2 2 2 4" xfId="22446"/>
    <cellStyle name="Vejica 2 3 3 5 2 2 2 5" xfId="9736"/>
    <cellStyle name="Vejica 2 3 3 5 2 2 3" xfId="2659"/>
    <cellStyle name="Vejica 2 3 3 5 2 2 3 2" xfId="12554"/>
    <cellStyle name="Vejica 2 3 3 5 2 2 3 2 2" xfId="26712"/>
    <cellStyle name="Vejica 2 3 3 5 2 2 3 3" xfId="16780"/>
    <cellStyle name="Vejica 2 3 3 5 2 2 3 3 2" xfId="30938"/>
    <cellStyle name="Vejica 2 3 3 5 2 2 3 4" xfId="21038"/>
    <cellStyle name="Vejica 2 3 3 5 2 2 3 5" xfId="8328"/>
    <cellStyle name="Vejica 2 3 3 5 2 2 4" xfId="6920"/>
    <cellStyle name="Vejica 2 3 3 5 2 2 4 2" xfId="23862"/>
    <cellStyle name="Vejica 2 3 3 5 2 2 5" xfId="11146"/>
    <cellStyle name="Vejica 2 3 3 5 2 2 5 2" xfId="25304"/>
    <cellStyle name="Vejica 2 3 3 5 2 2 6" xfId="15372"/>
    <cellStyle name="Vejica 2 3 3 5 2 2 6 2" xfId="29530"/>
    <cellStyle name="Vejica 2 3 3 5 2 2 7" xfId="19630"/>
    <cellStyle name="Vejica 2 3 3 5 2 2 8" xfId="5475"/>
    <cellStyle name="Vejica 2 3 3 5 2 2 9" xfId="33786"/>
    <cellStyle name="Vejica 2 3 3 5 2 3" xfId="3363"/>
    <cellStyle name="Vejica 2 3 3 5 2 3 2" xfId="13258"/>
    <cellStyle name="Vejica 2 3 3 5 2 3 2 2" xfId="27416"/>
    <cellStyle name="Vejica 2 3 3 5 2 3 3" xfId="17484"/>
    <cellStyle name="Vejica 2 3 3 5 2 3 3 2" xfId="31642"/>
    <cellStyle name="Vejica 2 3 3 5 2 3 4" xfId="21742"/>
    <cellStyle name="Vejica 2 3 3 5 2 3 5" xfId="9032"/>
    <cellStyle name="Vejica 2 3 3 5 2 4" xfId="1955"/>
    <cellStyle name="Vejica 2 3 3 5 2 4 2" xfId="11850"/>
    <cellStyle name="Vejica 2 3 3 5 2 4 2 2" xfId="26008"/>
    <cellStyle name="Vejica 2 3 3 5 2 4 3" xfId="16076"/>
    <cellStyle name="Vejica 2 3 3 5 2 4 3 2" xfId="30234"/>
    <cellStyle name="Vejica 2 3 3 5 2 4 4" xfId="20334"/>
    <cellStyle name="Vejica 2 3 3 5 2 4 5" xfId="7624"/>
    <cellStyle name="Vejica 2 3 3 5 2 5" xfId="6216"/>
    <cellStyle name="Vejica 2 3 3 5 2 5 2" xfId="23158"/>
    <cellStyle name="Vejica 2 3 3 5 2 6" xfId="10442"/>
    <cellStyle name="Vejica 2 3 3 5 2 6 2" xfId="24600"/>
    <cellStyle name="Vejica 2 3 3 5 2 7" xfId="14668"/>
    <cellStyle name="Vejica 2 3 3 5 2 7 2" xfId="28826"/>
    <cellStyle name="Vejica 2 3 3 5 2 8" xfId="18926"/>
    <cellStyle name="Vejica 2 3 3 5 2 9" xfId="4771"/>
    <cellStyle name="Vejica 2 3 3 5 3" xfId="899"/>
    <cellStyle name="Vejica 2 3 3 5 3 2" xfId="3715"/>
    <cellStyle name="Vejica 2 3 3 5 3 2 2" xfId="13610"/>
    <cellStyle name="Vejica 2 3 3 5 3 2 2 2" xfId="27768"/>
    <cellStyle name="Vejica 2 3 3 5 3 2 3" xfId="17836"/>
    <cellStyle name="Vejica 2 3 3 5 3 2 3 2" xfId="31994"/>
    <cellStyle name="Vejica 2 3 3 5 3 2 4" xfId="22094"/>
    <cellStyle name="Vejica 2 3 3 5 3 2 5" xfId="9384"/>
    <cellStyle name="Vejica 2 3 3 5 3 3" xfId="2307"/>
    <cellStyle name="Vejica 2 3 3 5 3 3 2" xfId="12202"/>
    <cellStyle name="Vejica 2 3 3 5 3 3 2 2" xfId="26360"/>
    <cellStyle name="Vejica 2 3 3 5 3 3 3" xfId="16428"/>
    <cellStyle name="Vejica 2 3 3 5 3 3 3 2" xfId="30586"/>
    <cellStyle name="Vejica 2 3 3 5 3 3 4" xfId="20686"/>
    <cellStyle name="Vejica 2 3 3 5 3 3 5" xfId="7976"/>
    <cellStyle name="Vejica 2 3 3 5 3 4" xfId="6568"/>
    <cellStyle name="Vejica 2 3 3 5 3 4 2" xfId="23510"/>
    <cellStyle name="Vejica 2 3 3 5 3 5" xfId="10794"/>
    <cellStyle name="Vejica 2 3 3 5 3 5 2" xfId="24952"/>
    <cellStyle name="Vejica 2 3 3 5 3 6" xfId="15020"/>
    <cellStyle name="Vejica 2 3 3 5 3 6 2" xfId="29178"/>
    <cellStyle name="Vejica 2 3 3 5 3 7" xfId="19278"/>
    <cellStyle name="Vejica 2 3 3 5 3 8" xfId="5123"/>
    <cellStyle name="Vejica 2 3 3 5 3 9" xfId="33434"/>
    <cellStyle name="Vejica 2 3 3 5 4" xfId="2979"/>
    <cellStyle name="Vejica 2 3 3 5 4 2" xfId="12874"/>
    <cellStyle name="Vejica 2 3 3 5 4 2 2" xfId="27032"/>
    <cellStyle name="Vejica 2 3 3 5 4 3" xfId="17100"/>
    <cellStyle name="Vejica 2 3 3 5 4 3 2" xfId="31258"/>
    <cellStyle name="Vejica 2 3 3 5 4 4" xfId="21358"/>
    <cellStyle name="Vejica 2 3 3 5 4 5" xfId="8648"/>
    <cellStyle name="Vejica 2 3 3 5 5" xfId="1571"/>
    <cellStyle name="Vejica 2 3 3 5 5 2" xfId="11466"/>
    <cellStyle name="Vejica 2 3 3 5 5 2 2" xfId="25624"/>
    <cellStyle name="Vejica 2 3 3 5 5 3" xfId="15692"/>
    <cellStyle name="Vejica 2 3 3 5 5 3 2" xfId="29850"/>
    <cellStyle name="Vejica 2 3 3 5 5 4" xfId="19950"/>
    <cellStyle name="Vejica 2 3 3 5 5 5" xfId="7240"/>
    <cellStyle name="Vejica 2 3 3 5 6" xfId="5832"/>
    <cellStyle name="Vejica 2 3 3 5 6 2" xfId="22774"/>
    <cellStyle name="Vejica 2 3 3 5 7" xfId="10058"/>
    <cellStyle name="Vejica 2 3 3 5 7 2" xfId="24216"/>
    <cellStyle name="Vejica 2 3 3 5 8" xfId="14284"/>
    <cellStyle name="Vejica 2 3 3 5 8 2" xfId="28442"/>
    <cellStyle name="Vejica 2 3 3 5 9" xfId="18542"/>
    <cellStyle name="Vejica 2 3 3 6" xfId="194"/>
    <cellStyle name="Vejica 2 3 3 6 10" xfId="4419"/>
    <cellStyle name="Vejica 2 3 3 6 11" xfId="32730"/>
    <cellStyle name="Vejica 2 3 3 6 2" xfId="419"/>
    <cellStyle name="Vejica 2 3 3 6 2 10" xfId="32954"/>
    <cellStyle name="Vejica 2 3 3 6 2 2" xfId="1123"/>
    <cellStyle name="Vejica 2 3 3 6 2 2 2" xfId="3939"/>
    <cellStyle name="Vejica 2 3 3 6 2 2 2 2" xfId="13834"/>
    <cellStyle name="Vejica 2 3 3 6 2 2 2 2 2" xfId="27992"/>
    <cellStyle name="Vejica 2 3 3 6 2 2 2 3" xfId="18060"/>
    <cellStyle name="Vejica 2 3 3 6 2 2 2 3 2" xfId="32218"/>
    <cellStyle name="Vejica 2 3 3 6 2 2 2 4" xfId="22318"/>
    <cellStyle name="Vejica 2 3 3 6 2 2 2 5" xfId="9608"/>
    <cellStyle name="Vejica 2 3 3 6 2 2 3" xfId="2531"/>
    <cellStyle name="Vejica 2 3 3 6 2 2 3 2" xfId="12426"/>
    <cellStyle name="Vejica 2 3 3 6 2 2 3 2 2" xfId="26584"/>
    <cellStyle name="Vejica 2 3 3 6 2 2 3 3" xfId="16652"/>
    <cellStyle name="Vejica 2 3 3 6 2 2 3 3 2" xfId="30810"/>
    <cellStyle name="Vejica 2 3 3 6 2 2 3 4" xfId="20910"/>
    <cellStyle name="Vejica 2 3 3 6 2 2 3 5" xfId="8200"/>
    <cellStyle name="Vejica 2 3 3 6 2 2 4" xfId="6792"/>
    <cellStyle name="Vejica 2 3 3 6 2 2 4 2" xfId="23734"/>
    <cellStyle name="Vejica 2 3 3 6 2 2 5" xfId="11018"/>
    <cellStyle name="Vejica 2 3 3 6 2 2 5 2" xfId="25176"/>
    <cellStyle name="Vejica 2 3 3 6 2 2 6" xfId="15244"/>
    <cellStyle name="Vejica 2 3 3 6 2 2 6 2" xfId="29402"/>
    <cellStyle name="Vejica 2 3 3 6 2 2 7" xfId="19502"/>
    <cellStyle name="Vejica 2 3 3 6 2 2 8" xfId="5347"/>
    <cellStyle name="Vejica 2 3 3 6 2 2 9" xfId="33658"/>
    <cellStyle name="Vejica 2 3 3 6 2 3" xfId="3235"/>
    <cellStyle name="Vejica 2 3 3 6 2 3 2" xfId="13130"/>
    <cellStyle name="Vejica 2 3 3 6 2 3 2 2" xfId="27288"/>
    <cellStyle name="Vejica 2 3 3 6 2 3 3" xfId="17356"/>
    <cellStyle name="Vejica 2 3 3 6 2 3 3 2" xfId="31514"/>
    <cellStyle name="Vejica 2 3 3 6 2 3 4" xfId="21614"/>
    <cellStyle name="Vejica 2 3 3 6 2 3 5" xfId="8904"/>
    <cellStyle name="Vejica 2 3 3 6 2 4" xfId="1827"/>
    <cellStyle name="Vejica 2 3 3 6 2 4 2" xfId="11722"/>
    <cellStyle name="Vejica 2 3 3 6 2 4 2 2" xfId="25880"/>
    <cellStyle name="Vejica 2 3 3 6 2 4 3" xfId="15948"/>
    <cellStyle name="Vejica 2 3 3 6 2 4 3 2" xfId="30106"/>
    <cellStyle name="Vejica 2 3 3 6 2 4 4" xfId="20206"/>
    <cellStyle name="Vejica 2 3 3 6 2 4 5" xfId="7496"/>
    <cellStyle name="Vejica 2 3 3 6 2 5" xfId="6088"/>
    <cellStyle name="Vejica 2 3 3 6 2 5 2" xfId="23030"/>
    <cellStyle name="Vejica 2 3 3 6 2 6" xfId="10314"/>
    <cellStyle name="Vejica 2 3 3 6 2 6 2" xfId="24472"/>
    <cellStyle name="Vejica 2 3 3 6 2 7" xfId="14540"/>
    <cellStyle name="Vejica 2 3 3 6 2 7 2" xfId="28698"/>
    <cellStyle name="Vejica 2 3 3 6 2 8" xfId="18798"/>
    <cellStyle name="Vejica 2 3 3 6 2 9" xfId="4643"/>
    <cellStyle name="Vejica 2 3 3 6 3" xfId="771"/>
    <cellStyle name="Vejica 2 3 3 6 3 2" xfId="3587"/>
    <cellStyle name="Vejica 2 3 3 6 3 2 2" xfId="13482"/>
    <cellStyle name="Vejica 2 3 3 6 3 2 2 2" xfId="27640"/>
    <cellStyle name="Vejica 2 3 3 6 3 2 3" xfId="17708"/>
    <cellStyle name="Vejica 2 3 3 6 3 2 3 2" xfId="31866"/>
    <cellStyle name="Vejica 2 3 3 6 3 2 4" xfId="21966"/>
    <cellStyle name="Vejica 2 3 3 6 3 2 5" xfId="9256"/>
    <cellStyle name="Vejica 2 3 3 6 3 3" xfId="2179"/>
    <cellStyle name="Vejica 2 3 3 6 3 3 2" xfId="12074"/>
    <cellStyle name="Vejica 2 3 3 6 3 3 2 2" xfId="26232"/>
    <cellStyle name="Vejica 2 3 3 6 3 3 3" xfId="16300"/>
    <cellStyle name="Vejica 2 3 3 6 3 3 3 2" xfId="30458"/>
    <cellStyle name="Vejica 2 3 3 6 3 3 4" xfId="20558"/>
    <cellStyle name="Vejica 2 3 3 6 3 3 5" xfId="7848"/>
    <cellStyle name="Vejica 2 3 3 6 3 4" xfId="6440"/>
    <cellStyle name="Vejica 2 3 3 6 3 4 2" xfId="23382"/>
    <cellStyle name="Vejica 2 3 3 6 3 5" xfId="10666"/>
    <cellStyle name="Vejica 2 3 3 6 3 5 2" xfId="24824"/>
    <cellStyle name="Vejica 2 3 3 6 3 6" xfId="14892"/>
    <cellStyle name="Vejica 2 3 3 6 3 6 2" xfId="29050"/>
    <cellStyle name="Vejica 2 3 3 6 3 7" xfId="19150"/>
    <cellStyle name="Vejica 2 3 3 6 3 8" xfId="4995"/>
    <cellStyle name="Vejica 2 3 3 6 3 9" xfId="33306"/>
    <cellStyle name="Vejica 2 3 3 6 4" xfId="3011"/>
    <cellStyle name="Vejica 2 3 3 6 4 2" xfId="12906"/>
    <cellStyle name="Vejica 2 3 3 6 4 2 2" xfId="27064"/>
    <cellStyle name="Vejica 2 3 3 6 4 3" xfId="17132"/>
    <cellStyle name="Vejica 2 3 3 6 4 3 2" xfId="31290"/>
    <cellStyle name="Vejica 2 3 3 6 4 4" xfId="21390"/>
    <cellStyle name="Vejica 2 3 3 6 4 5" xfId="8680"/>
    <cellStyle name="Vejica 2 3 3 6 5" xfId="1603"/>
    <cellStyle name="Vejica 2 3 3 6 5 2" xfId="11498"/>
    <cellStyle name="Vejica 2 3 3 6 5 2 2" xfId="25656"/>
    <cellStyle name="Vejica 2 3 3 6 5 3" xfId="15724"/>
    <cellStyle name="Vejica 2 3 3 6 5 3 2" xfId="29882"/>
    <cellStyle name="Vejica 2 3 3 6 5 4" xfId="19982"/>
    <cellStyle name="Vejica 2 3 3 6 5 5" xfId="7272"/>
    <cellStyle name="Vejica 2 3 3 6 6" xfId="5864"/>
    <cellStyle name="Vejica 2 3 3 6 6 2" xfId="22806"/>
    <cellStyle name="Vejica 2 3 3 6 7" xfId="10090"/>
    <cellStyle name="Vejica 2 3 3 6 7 2" xfId="24248"/>
    <cellStyle name="Vejica 2 3 3 6 8" xfId="14316"/>
    <cellStyle name="Vejica 2 3 3 6 8 2" xfId="28474"/>
    <cellStyle name="Vejica 2 3 3 6 9" xfId="18574"/>
    <cellStyle name="Vejica 2 3 3 7" xfId="320"/>
    <cellStyle name="Vejica 2 3 3 7 10" xfId="4544"/>
    <cellStyle name="Vejica 2 3 3 7 11" xfId="32855"/>
    <cellStyle name="Vejica 2 3 3 7 2" xfId="672"/>
    <cellStyle name="Vejica 2 3 3 7 2 10" xfId="33207"/>
    <cellStyle name="Vejica 2 3 3 7 2 2" xfId="1376"/>
    <cellStyle name="Vejica 2 3 3 7 2 2 2" xfId="4192"/>
    <cellStyle name="Vejica 2 3 3 7 2 2 2 2" xfId="14087"/>
    <cellStyle name="Vejica 2 3 3 7 2 2 2 2 2" xfId="28245"/>
    <cellStyle name="Vejica 2 3 3 7 2 2 2 3" xfId="18313"/>
    <cellStyle name="Vejica 2 3 3 7 2 2 2 3 2" xfId="32471"/>
    <cellStyle name="Vejica 2 3 3 7 2 2 2 4" xfId="22571"/>
    <cellStyle name="Vejica 2 3 3 7 2 2 2 5" xfId="9861"/>
    <cellStyle name="Vejica 2 3 3 7 2 2 3" xfId="2784"/>
    <cellStyle name="Vejica 2 3 3 7 2 2 3 2" xfId="12679"/>
    <cellStyle name="Vejica 2 3 3 7 2 2 3 2 2" xfId="26837"/>
    <cellStyle name="Vejica 2 3 3 7 2 2 3 3" xfId="16905"/>
    <cellStyle name="Vejica 2 3 3 7 2 2 3 3 2" xfId="31063"/>
    <cellStyle name="Vejica 2 3 3 7 2 2 3 4" xfId="21163"/>
    <cellStyle name="Vejica 2 3 3 7 2 2 3 5" xfId="8453"/>
    <cellStyle name="Vejica 2 3 3 7 2 2 4" xfId="7045"/>
    <cellStyle name="Vejica 2 3 3 7 2 2 4 2" xfId="23987"/>
    <cellStyle name="Vejica 2 3 3 7 2 2 5" xfId="11271"/>
    <cellStyle name="Vejica 2 3 3 7 2 2 5 2" xfId="25429"/>
    <cellStyle name="Vejica 2 3 3 7 2 2 6" xfId="15497"/>
    <cellStyle name="Vejica 2 3 3 7 2 2 6 2" xfId="29655"/>
    <cellStyle name="Vejica 2 3 3 7 2 2 7" xfId="19755"/>
    <cellStyle name="Vejica 2 3 3 7 2 2 8" xfId="5600"/>
    <cellStyle name="Vejica 2 3 3 7 2 2 9" xfId="33911"/>
    <cellStyle name="Vejica 2 3 3 7 2 3" xfId="3488"/>
    <cellStyle name="Vejica 2 3 3 7 2 3 2" xfId="13383"/>
    <cellStyle name="Vejica 2 3 3 7 2 3 2 2" xfId="27541"/>
    <cellStyle name="Vejica 2 3 3 7 2 3 3" xfId="17609"/>
    <cellStyle name="Vejica 2 3 3 7 2 3 3 2" xfId="31767"/>
    <cellStyle name="Vejica 2 3 3 7 2 3 4" xfId="21867"/>
    <cellStyle name="Vejica 2 3 3 7 2 3 5" xfId="9157"/>
    <cellStyle name="Vejica 2 3 3 7 2 4" xfId="2080"/>
    <cellStyle name="Vejica 2 3 3 7 2 4 2" xfId="11975"/>
    <cellStyle name="Vejica 2 3 3 7 2 4 2 2" xfId="26133"/>
    <cellStyle name="Vejica 2 3 3 7 2 4 3" xfId="16201"/>
    <cellStyle name="Vejica 2 3 3 7 2 4 3 2" xfId="30359"/>
    <cellStyle name="Vejica 2 3 3 7 2 4 4" xfId="20459"/>
    <cellStyle name="Vejica 2 3 3 7 2 4 5" xfId="7749"/>
    <cellStyle name="Vejica 2 3 3 7 2 5" xfId="6341"/>
    <cellStyle name="Vejica 2 3 3 7 2 5 2" xfId="23283"/>
    <cellStyle name="Vejica 2 3 3 7 2 6" xfId="10567"/>
    <cellStyle name="Vejica 2 3 3 7 2 6 2" xfId="24725"/>
    <cellStyle name="Vejica 2 3 3 7 2 7" xfId="14793"/>
    <cellStyle name="Vejica 2 3 3 7 2 7 2" xfId="28951"/>
    <cellStyle name="Vejica 2 3 3 7 2 8" xfId="19051"/>
    <cellStyle name="Vejica 2 3 3 7 2 9" xfId="4896"/>
    <cellStyle name="Vejica 2 3 3 7 3" xfId="1024"/>
    <cellStyle name="Vejica 2 3 3 7 3 2" xfId="3840"/>
    <cellStyle name="Vejica 2 3 3 7 3 2 2" xfId="13735"/>
    <cellStyle name="Vejica 2 3 3 7 3 2 2 2" xfId="27893"/>
    <cellStyle name="Vejica 2 3 3 7 3 2 3" xfId="17961"/>
    <cellStyle name="Vejica 2 3 3 7 3 2 3 2" xfId="32119"/>
    <cellStyle name="Vejica 2 3 3 7 3 2 4" xfId="22219"/>
    <cellStyle name="Vejica 2 3 3 7 3 2 5" xfId="9509"/>
    <cellStyle name="Vejica 2 3 3 7 3 3" xfId="2432"/>
    <cellStyle name="Vejica 2 3 3 7 3 3 2" xfId="12327"/>
    <cellStyle name="Vejica 2 3 3 7 3 3 2 2" xfId="26485"/>
    <cellStyle name="Vejica 2 3 3 7 3 3 3" xfId="16553"/>
    <cellStyle name="Vejica 2 3 3 7 3 3 3 2" xfId="30711"/>
    <cellStyle name="Vejica 2 3 3 7 3 3 4" xfId="20811"/>
    <cellStyle name="Vejica 2 3 3 7 3 3 5" xfId="8101"/>
    <cellStyle name="Vejica 2 3 3 7 3 4" xfId="6693"/>
    <cellStyle name="Vejica 2 3 3 7 3 4 2" xfId="23635"/>
    <cellStyle name="Vejica 2 3 3 7 3 5" xfId="10919"/>
    <cellStyle name="Vejica 2 3 3 7 3 5 2" xfId="25077"/>
    <cellStyle name="Vejica 2 3 3 7 3 6" xfId="15145"/>
    <cellStyle name="Vejica 2 3 3 7 3 6 2" xfId="29303"/>
    <cellStyle name="Vejica 2 3 3 7 3 7" xfId="19403"/>
    <cellStyle name="Vejica 2 3 3 7 3 8" xfId="5248"/>
    <cellStyle name="Vejica 2 3 3 7 3 9" xfId="33559"/>
    <cellStyle name="Vejica 2 3 3 7 4" xfId="3136"/>
    <cellStyle name="Vejica 2 3 3 7 4 2" xfId="13031"/>
    <cellStyle name="Vejica 2 3 3 7 4 2 2" xfId="27189"/>
    <cellStyle name="Vejica 2 3 3 7 4 3" xfId="17257"/>
    <cellStyle name="Vejica 2 3 3 7 4 3 2" xfId="31415"/>
    <cellStyle name="Vejica 2 3 3 7 4 4" xfId="21515"/>
    <cellStyle name="Vejica 2 3 3 7 4 5" xfId="8805"/>
    <cellStyle name="Vejica 2 3 3 7 5" xfId="1728"/>
    <cellStyle name="Vejica 2 3 3 7 5 2" xfId="11623"/>
    <cellStyle name="Vejica 2 3 3 7 5 2 2" xfId="25781"/>
    <cellStyle name="Vejica 2 3 3 7 5 3" xfId="15849"/>
    <cellStyle name="Vejica 2 3 3 7 5 3 2" xfId="30007"/>
    <cellStyle name="Vejica 2 3 3 7 5 4" xfId="20107"/>
    <cellStyle name="Vejica 2 3 3 7 5 5" xfId="7397"/>
    <cellStyle name="Vejica 2 3 3 7 6" xfId="5989"/>
    <cellStyle name="Vejica 2 3 3 7 6 2" xfId="22931"/>
    <cellStyle name="Vejica 2 3 3 7 7" xfId="10215"/>
    <cellStyle name="Vejica 2 3 3 7 7 2" xfId="24373"/>
    <cellStyle name="Vejica 2 3 3 7 8" xfId="14441"/>
    <cellStyle name="Vejica 2 3 3 7 8 2" xfId="28599"/>
    <cellStyle name="Vejica 2 3 3 7 9" xfId="18699"/>
    <cellStyle name="Vejica 2 3 3 8" xfId="387"/>
    <cellStyle name="Vejica 2 3 3 8 10" xfId="32922"/>
    <cellStyle name="Vejica 2 3 3 8 2" xfId="1091"/>
    <cellStyle name="Vejica 2 3 3 8 2 2" xfId="3907"/>
    <cellStyle name="Vejica 2 3 3 8 2 2 2" xfId="13802"/>
    <cellStyle name="Vejica 2 3 3 8 2 2 2 2" xfId="27960"/>
    <cellStyle name="Vejica 2 3 3 8 2 2 3" xfId="18028"/>
    <cellStyle name="Vejica 2 3 3 8 2 2 3 2" xfId="32186"/>
    <cellStyle name="Vejica 2 3 3 8 2 2 4" xfId="22286"/>
    <cellStyle name="Vejica 2 3 3 8 2 2 5" xfId="9576"/>
    <cellStyle name="Vejica 2 3 3 8 2 3" xfId="2499"/>
    <cellStyle name="Vejica 2 3 3 8 2 3 2" xfId="12394"/>
    <cellStyle name="Vejica 2 3 3 8 2 3 2 2" xfId="26552"/>
    <cellStyle name="Vejica 2 3 3 8 2 3 3" xfId="16620"/>
    <cellStyle name="Vejica 2 3 3 8 2 3 3 2" xfId="30778"/>
    <cellStyle name="Vejica 2 3 3 8 2 3 4" xfId="20878"/>
    <cellStyle name="Vejica 2 3 3 8 2 3 5" xfId="8168"/>
    <cellStyle name="Vejica 2 3 3 8 2 4" xfId="6760"/>
    <cellStyle name="Vejica 2 3 3 8 2 4 2" xfId="23702"/>
    <cellStyle name="Vejica 2 3 3 8 2 5" xfId="10986"/>
    <cellStyle name="Vejica 2 3 3 8 2 5 2" xfId="25144"/>
    <cellStyle name="Vejica 2 3 3 8 2 6" xfId="15212"/>
    <cellStyle name="Vejica 2 3 3 8 2 6 2" xfId="29370"/>
    <cellStyle name="Vejica 2 3 3 8 2 7" xfId="19470"/>
    <cellStyle name="Vejica 2 3 3 8 2 8" xfId="5315"/>
    <cellStyle name="Vejica 2 3 3 8 2 9" xfId="33626"/>
    <cellStyle name="Vejica 2 3 3 8 3" xfId="3203"/>
    <cellStyle name="Vejica 2 3 3 8 3 2" xfId="13098"/>
    <cellStyle name="Vejica 2 3 3 8 3 2 2" xfId="27256"/>
    <cellStyle name="Vejica 2 3 3 8 3 3" xfId="17324"/>
    <cellStyle name="Vejica 2 3 3 8 3 3 2" xfId="31482"/>
    <cellStyle name="Vejica 2 3 3 8 3 4" xfId="21582"/>
    <cellStyle name="Vejica 2 3 3 8 3 5" xfId="8872"/>
    <cellStyle name="Vejica 2 3 3 8 4" xfId="1795"/>
    <cellStyle name="Vejica 2 3 3 8 4 2" xfId="11690"/>
    <cellStyle name="Vejica 2 3 3 8 4 2 2" xfId="25848"/>
    <cellStyle name="Vejica 2 3 3 8 4 3" xfId="15916"/>
    <cellStyle name="Vejica 2 3 3 8 4 3 2" xfId="30074"/>
    <cellStyle name="Vejica 2 3 3 8 4 4" xfId="20174"/>
    <cellStyle name="Vejica 2 3 3 8 4 5" xfId="7464"/>
    <cellStyle name="Vejica 2 3 3 8 5" xfId="6056"/>
    <cellStyle name="Vejica 2 3 3 8 5 2" xfId="22998"/>
    <cellStyle name="Vejica 2 3 3 8 6" xfId="10282"/>
    <cellStyle name="Vejica 2 3 3 8 6 2" xfId="24440"/>
    <cellStyle name="Vejica 2 3 3 8 7" xfId="14508"/>
    <cellStyle name="Vejica 2 3 3 8 7 2" xfId="28666"/>
    <cellStyle name="Vejica 2 3 3 8 8" xfId="18766"/>
    <cellStyle name="Vejica 2 3 3 8 9" xfId="4611"/>
    <cellStyle name="Vejica 2 3 3 9" xfId="739"/>
    <cellStyle name="Vejica 2 3 3 9 2" xfId="3555"/>
    <cellStyle name="Vejica 2 3 3 9 2 2" xfId="13450"/>
    <cellStyle name="Vejica 2 3 3 9 2 2 2" xfId="27608"/>
    <cellStyle name="Vejica 2 3 3 9 2 3" xfId="17676"/>
    <cellStyle name="Vejica 2 3 3 9 2 3 2" xfId="31834"/>
    <cellStyle name="Vejica 2 3 3 9 2 4" xfId="21934"/>
    <cellStyle name="Vejica 2 3 3 9 2 5" xfId="9224"/>
    <cellStyle name="Vejica 2 3 3 9 3" xfId="2147"/>
    <cellStyle name="Vejica 2 3 3 9 3 2" xfId="12042"/>
    <cellStyle name="Vejica 2 3 3 9 3 2 2" xfId="26200"/>
    <cellStyle name="Vejica 2 3 3 9 3 3" xfId="16268"/>
    <cellStyle name="Vejica 2 3 3 9 3 3 2" xfId="30426"/>
    <cellStyle name="Vejica 2 3 3 9 3 4" xfId="20526"/>
    <cellStyle name="Vejica 2 3 3 9 3 5" xfId="7816"/>
    <cellStyle name="Vejica 2 3 3 9 4" xfId="6408"/>
    <cellStyle name="Vejica 2 3 3 9 4 2" xfId="23350"/>
    <cellStyle name="Vejica 2 3 3 9 5" xfId="10634"/>
    <cellStyle name="Vejica 2 3 3 9 5 2" xfId="24792"/>
    <cellStyle name="Vejica 2 3 3 9 6" xfId="14860"/>
    <cellStyle name="Vejica 2 3 3 9 6 2" xfId="29018"/>
    <cellStyle name="Vejica 2 3 3 9 7" xfId="19118"/>
    <cellStyle name="Vejica 2 3 3 9 8" xfId="4963"/>
    <cellStyle name="Vejica 2 3 3 9 9" xfId="33274"/>
    <cellStyle name="Vejica 2 3 4" xfId="84"/>
    <cellStyle name="Vejica 2 3 4 10" xfId="14174"/>
    <cellStyle name="Vejica 2 3 4 10 2" xfId="28332"/>
    <cellStyle name="Vejica 2 3 4 11" xfId="18432"/>
    <cellStyle name="Vejica 2 3 4 12" xfId="4309"/>
    <cellStyle name="Vejica 2 3 4 13" xfId="32620"/>
    <cellStyle name="Vejica 2 3 4 2" xfId="244"/>
    <cellStyle name="Vejica 2 3 4 2 10" xfId="4469"/>
    <cellStyle name="Vejica 2 3 4 2 11" xfId="32780"/>
    <cellStyle name="Vejica 2 3 4 2 2" xfId="597"/>
    <cellStyle name="Vejica 2 3 4 2 2 10" xfId="33132"/>
    <cellStyle name="Vejica 2 3 4 2 2 2" xfId="1301"/>
    <cellStyle name="Vejica 2 3 4 2 2 2 2" xfId="4117"/>
    <cellStyle name="Vejica 2 3 4 2 2 2 2 2" xfId="14012"/>
    <cellStyle name="Vejica 2 3 4 2 2 2 2 2 2" xfId="28170"/>
    <cellStyle name="Vejica 2 3 4 2 2 2 2 3" xfId="18238"/>
    <cellStyle name="Vejica 2 3 4 2 2 2 2 3 2" xfId="32396"/>
    <cellStyle name="Vejica 2 3 4 2 2 2 2 4" xfId="22496"/>
    <cellStyle name="Vejica 2 3 4 2 2 2 2 5" xfId="9786"/>
    <cellStyle name="Vejica 2 3 4 2 2 2 3" xfId="2709"/>
    <cellStyle name="Vejica 2 3 4 2 2 2 3 2" xfId="12604"/>
    <cellStyle name="Vejica 2 3 4 2 2 2 3 2 2" xfId="26762"/>
    <cellStyle name="Vejica 2 3 4 2 2 2 3 3" xfId="16830"/>
    <cellStyle name="Vejica 2 3 4 2 2 2 3 3 2" xfId="30988"/>
    <cellStyle name="Vejica 2 3 4 2 2 2 3 4" xfId="21088"/>
    <cellStyle name="Vejica 2 3 4 2 2 2 3 5" xfId="8378"/>
    <cellStyle name="Vejica 2 3 4 2 2 2 4" xfId="6970"/>
    <cellStyle name="Vejica 2 3 4 2 2 2 4 2" xfId="23912"/>
    <cellStyle name="Vejica 2 3 4 2 2 2 5" xfId="11196"/>
    <cellStyle name="Vejica 2 3 4 2 2 2 5 2" xfId="25354"/>
    <cellStyle name="Vejica 2 3 4 2 2 2 6" xfId="15422"/>
    <cellStyle name="Vejica 2 3 4 2 2 2 6 2" xfId="29580"/>
    <cellStyle name="Vejica 2 3 4 2 2 2 7" xfId="19680"/>
    <cellStyle name="Vejica 2 3 4 2 2 2 8" xfId="5525"/>
    <cellStyle name="Vejica 2 3 4 2 2 2 9" xfId="33836"/>
    <cellStyle name="Vejica 2 3 4 2 2 3" xfId="3413"/>
    <cellStyle name="Vejica 2 3 4 2 2 3 2" xfId="13308"/>
    <cellStyle name="Vejica 2 3 4 2 2 3 2 2" xfId="27466"/>
    <cellStyle name="Vejica 2 3 4 2 2 3 3" xfId="17534"/>
    <cellStyle name="Vejica 2 3 4 2 2 3 3 2" xfId="31692"/>
    <cellStyle name="Vejica 2 3 4 2 2 3 4" xfId="21792"/>
    <cellStyle name="Vejica 2 3 4 2 2 3 5" xfId="9082"/>
    <cellStyle name="Vejica 2 3 4 2 2 4" xfId="2005"/>
    <cellStyle name="Vejica 2 3 4 2 2 4 2" xfId="11900"/>
    <cellStyle name="Vejica 2 3 4 2 2 4 2 2" xfId="26058"/>
    <cellStyle name="Vejica 2 3 4 2 2 4 3" xfId="16126"/>
    <cellStyle name="Vejica 2 3 4 2 2 4 3 2" xfId="30284"/>
    <cellStyle name="Vejica 2 3 4 2 2 4 4" xfId="20384"/>
    <cellStyle name="Vejica 2 3 4 2 2 4 5" xfId="7674"/>
    <cellStyle name="Vejica 2 3 4 2 2 5" xfId="6266"/>
    <cellStyle name="Vejica 2 3 4 2 2 5 2" xfId="23208"/>
    <cellStyle name="Vejica 2 3 4 2 2 6" xfId="10492"/>
    <cellStyle name="Vejica 2 3 4 2 2 6 2" xfId="24650"/>
    <cellStyle name="Vejica 2 3 4 2 2 7" xfId="14718"/>
    <cellStyle name="Vejica 2 3 4 2 2 7 2" xfId="28876"/>
    <cellStyle name="Vejica 2 3 4 2 2 8" xfId="18976"/>
    <cellStyle name="Vejica 2 3 4 2 2 9" xfId="4821"/>
    <cellStyle name="Vejica 2 3 4 2 3" xfId="949"/>
    <cellStyle name="Vejica 2 3 4 2 3 2" xfId="3765"/>
    <cellStyle name="Vejica 2 3 4 2 3 2 2" xfId="13660"/>
    <cellStyle name="Vejica 2 3 4 2 3 2 2 2" xfId="27818"/>
    <cellStyle name="Vejica 2 3 4 2 3 2 3" xfId="17886"/>
    <cellStyle name="Vejica 2 3 4 2 3 2 3 2" xfId="32044"/>
    <cellStyle name="Vejica 2 3 4 2 3 2 4" xfId="22144"/>
    <cellStyle name="Vejica 2 3 4 2 3 2 5" xfId="9434"/>
    <cellStyle name="Vejica 2 3 4 2 3 3" xfId="2357"/>
    <cellStyle name="Vejica 2 3 4 2 3 3 2" xfId="12252"/>
    <cellStyle name="Vejica 2 3 4 2 3 3 2 2" xfId="26410"/>
    <cellStyle name="Vejica 2 3 4 2 3 3 3" xfId="16478"/>
    <cellStyle name="Vejica 2 3 4 2 3 3 3 2" xfId="30636"/>
    <cellStyle name="Vejica 2 3 4 2 3 3 4" xfId="20736"/>
    <cellStyle name="Vejica 2 3 4 2 3 3 5" xfId="8026"/>
    <cellStyle name="Vejica 2 3 4 2 3 4" xfId="6618"/>
    <cellStyle name="Vejica 2 3 4 2 3 4 2" xfId="23560"/>
    <cellStyle name="Vejica 2 3 4 2 3 5" xfId="10844"/>
    <cellStyle name="Vejica 2 3 4 2 3 5 2" xfId="25002"/>
    <cellStyle name="Vejica 2 3 4 2 3 6" xfId="15070"/>
    <cellStyle name="Vejica 2 3 4 2 3 6 2" xfId="29228"/>
    <cellStyle name="Vejica 2 3 4 2 3 7" xfId="19328"/>
    <cellStyle name="Vejica 2 3 4 2 3 8" xfId="5173"/>
    <cellStyle name="Vejica 2 3 4 2 3 9" xfId="33484"/>
    <cellStyle name="Vejica 2 3 4 2 4" xfId="3061"/>
    <cellStyle name="Vejica 2 3 4 2 4 2" xfId="12956"/>
    <cellStyle name="Vejica 2 3 4 2 4 2 2" xfId="27114"/>
    <cellStyle name="Vejica 2 3 4 2 4 3" xfId="17182"/>
    <cellStyle name="Vejica 2 3 4 2 4 3 2" xfId="31340"/>
    <cellStyle name="Vejica 2 3 4 2 4 4" xfId="21440"/>
    <cellStyle name="Vejica 2 3 4 2 4 5" xfId="8730"/>
    <cellStyle name="Vejica 2 3 4 2 5" xfId="1653"/>
    <cellStyle name="Vejica 2 3 4 2 5 2" xfId="11548"/>
    <cellStyle name="Vejica 2 3 4 2 5 2 2" xfId="25706"/>
    <cellStyle name="Vejica 2 3 4 2 5 3" xfId="15774"/>
    <cellStyle name="Vejica 2 3 4 2 5 3 2" xfId="29932"/>
    <cellStyle name="Vejica 2 3 4 2 5 4" xfId="20032"/>
    <cellStyle name="Vejica 2 3 4 2 5 5" xfId="7322"/>
    <cellStyle name="Vejica 2 3 4 2 6" xfId="5914"/>
    <cellStyle name="Vejica 2 3 4 2 6 2" xfId="22856"/>
    <cellStyle name="Vejica 2 3 4 2 7" xfId="10140"/>
    <cellStyle name="Vejica 2 3 4 2 7 2" xfId="24298"/>
    <cellStyle name="Vejica 2 3 4 2 8" xfId="14366"/>
    <cellStyle name="Vejica 2 3 4 2 8 2" xfId="28524"/>
    <cellStyle name="Vejica 2 3 4 2 9" xfId="18624"/>
    <cellStyle name="Vejica 2 3 4 3" xfId="308"/>
    <cellStyle name="Vejica 2 3 4 3 10" xfId="4532"/>
    <cellStyle name="Vejica 2 3 4 3 11" xfId="32843"/>
    <cellStyle name="Vejica 2 3 4 3 2" xfId="660"/>
    <cellStyle name="Vejica 2 3 4 3 2 10" xfId="33195"/>
    <cellStyle name="Vejica 2 3 4 3 2 2" xfId="1364"/>
    <cellStyle name="Vejica 2 3 4 3 2 2 2" xfId="4180"/>
    <cellStyle name="Vejica 2 3 4 3 2 2 2 2" xfId="14075"/>
    <cellStyle name="Vejica 2 3 4 3 2 2 2 2 2" xfId="28233"/>
    <cellStyle name="Vejica 2 3 4 3 2 2 2 3" xfId="18301"/>
    <cellStyle name="Vejica 2 3 4 3 2 2 2 3 2" xfId="32459"/>
    <cellStyle name="Vejica 2 3 4 3 2 2 2 4" xfId="22559"/>
    <cellStyle name="Vejica 2 3 4 3 2 2 2 5" xfId="9849"/>
    <cellStyle name="Vejica 2 3 4 3 2 2 3" xfId="2772"/>
    <cellStyle name="Vejica 2 3 4 3 2 2 3 2" xfId="12667"/>
    <cellStyle name="Vejica 2 3 4 3 2 2 3 2 2" xfId="26825"/>
    <cellStyle name="Vejica 2 3 4 3 2 2 3 3" xfId="16893"/>
    <cellStyle name="Vejica 2 3 4 3 2 2 3 3 2" xfId="31051"/>
    <cellStyle name="Vejica 2 3 4 3 2 2 3 4" xfId="21151"/>
    <cellStyle name="Vejica 2 3 4 3 2 2 3 5" xfId="8441"/>
    <cellStyle name="Vejica 2 3 4 3 2 2 4" xfId="7033"/>
    <cellStyle name="Vejica 2 3 4 3 2 2 4 2" xfId="23975"/>
    <cellStyle name="Vejica 2 3 4 3 2 2 5" xfId="11259"/>
    <cellStyle name="Vejica 2 3 4 3 2 2 5 2" xfId="25417"/>
    <cellStyle name="Vejica 2 3 4 3 2 2 6" xfId="15485"/>
    <cellStyle name="Vejica 2 3 4 3 2 2 6 2" xfId="29643"/>
    <cellStyle name="Vejica 2 3 4 3 2 2 7" xfId="19743"/>
    <cellStyle name="Vejica 2 3 4 3 2 2 8" xfId="5588"/>
    <cellStyle name="Vejica 2 3 4 3 2 2 9" xfId="33899"/>
    <cellStyle name="Vejica 2 3 4 3 2 3" xfId="3476"/>
    <cellStyle name="Vejica 2 3 4 3 2 3 2" xfId="13371"/>
    <cellStyle name="Vejica 2 3 4 3 2 3 2 2" xfId="27529"/>
    <cellStyle name="Vejica 2 3 4 3 2 3 3" xfId="17597"/>
    <cellStyle name="Vejica 2 3 4 3 2 3 3 2" xfId="31755"/>
    <cellStyle name="Vejica 2 3 4 3 2 3 4" xfId="21855"/>
    <cellStyle name="Vejica 2 3 4 3 2 3 5" xfId="9145"/>
    <cellStyle name="Vejica 2 3 4 3 2 4" xfId="2068"/>
    <cellStyle name="Vejica 2 3 4 3 2 4 2" xfId="11963"/>
    <cellStyle name="Vejica 2 3 4 3 2 4 2 2" xfId="26121"/>
    <cellStyle name="Vejica 2 3 4 3 2 4 3" xfId="16189"/>
    <cellStyle name="Vejica 2 3 4 3 2 4 3 2" xfId="30347"/>
    <cellStyle name="Vejica 2 3 4 3 2 4 4" xfId="20447"/>
    <cellStyle name="Vejica 2 3 4 3 2 4 5" xfId="7737"/>
    <cellStyle name="Vejica 2 3 4 3 2 5" xfId="6329"/>
    <cellStyle name="Vejica 2 3 4 3 2 5 2" xfId="23271"/>
    <cellStyle name="Vejica 2 3 4 3 2 6" xfId="10555"/>
    <cellStyle name="Vejica 2 3 4 3 2 6 2" xfId="24713"/>
    <cellStyle name="Vejica 2 3 4 3 2 7" xfId="14781"/>
    <cellStyle name="Vejica 2 3 4 3 2 7 2" xfId="28939"/>
    <cellStyle name="Vejica 2 3 4 3 2 8" xfId="19039"/>
    <cellStyle name="Vejica 2 3 4 3 2 9" xfId="4884"/>
    <cellStyle name="Vejica 2 3 4 3 3" xfId="1012"/>
    <cellStyle name="Vejica 2 3 4 3 3 2" xfId="3828"/>
    <cellStyle name="Vejica 2 3 4 3 3 2 2" xfId="13723"/>
    <cellStyle name="Vejica 2 3 4 3 3 2 2 2" xfId="27881"/>
    <cellStyle name="Vejica 2 3 4 3 3 2 3" xfId="17949"/>
    <cellStyle name="Vejica 2 3 4 3 3 2 3 2" xfId="32107"/>
    <cellStyle name="Vejica 2 3 4 3 3 2 4" xfId="22207"/>
    <cellStyle name="Vejica 2 3 4 3 3 2 5" xfId="9497"/>
    <cellStyle name="Vejica 2 3 4 3 3 3" xfId="2420"/>
    <cellStyle name="Vejica 2 3 4 3 3 3 2" xfId="12315"/>
    <cellStyle name="Vejica 2 3 4 3 3 3 2 2" xfId="26473"/>
    <cellStyle name="Vejica 2 3 4 3 3 3 3" xfId="16541"/>
    <cellStyle name="Vejica 2 3 4 3 3 3 3 2" xfId="30699"/>
    <cellStyle name="Vejica 2 3 4 3 3 3 4" xfId="20799"/>
    <cellStyle name="Vejica 2 3 4 3 3 3 5" xfId="8089"/>
    <cellStyle name="Vejica 2 3 4 3 3 4" xfId="6681"/>
    <cellStyle name="Vejica 2 3 4 3 3 4 2" xfId="23623"/>
    <cellStyle name="Vejica 2 3 4 3 3 5" xfId="10907"/>
    <cellStyle name="Vejica 2 3 4 3 3 5 2" xfId="25065"/>
    <cellStyle name="Vejica 2 3 4 3 3 6" xfId="15133"/>
    <cellStyle name="Vejica 2 3 4 3 3 6 2" xfId="29291"/>
    <cellStyle name="Vejica 2 3 4 3 3 7" xfId="19391"/>
    <cellStyle name="Vejica 2 3 4 3 3 8" xfId="5236"/>
    <cellStyle name="Vejica 2 3 4 3 3 9" xfId="33547"/>
    <cellStyle name="Vejica 2 3 4 3 4" xfId="3124"/>
    <cellStyle name="Vejica 2 3 4 3 4 2" xfId="13019"/>
    <cellStyle name="Vejica 2 3 4 3 4 2 2" xfId="27177"/>
    <cellStyle name="Vejica 2 3 4 3 4 3" xfId="17245"/>
    <cellStyle name="Vejica 2 3 4 3 4 3 2" xfId="31403"/>
    <cellStyle name="Vejica 2 3 4 3 4 4" xfId="21503"/>
    <cellStyle name="Vejica 2 3 4 3 4 5" xfId="8793"/>
    <cellStyle name="Vejica 2 3 4 3 5" xfId="1716"/>
    <cellStyle name="Vejica 2 3 4 3 5 2" xfId="11611"/>
    <cellStyle name="Vejica 2 3 4 3 5 2 2" xfId="25769"/>
    <cellStyle name="Vejica 2 3 4 3 5 3" xfId="15837"/>
    <cellStyle name="Vejica 2 3 4 3 5 3 2" xfId="29995"/>
    <cellStyle name="Vejica 2 3 4 3 5 4" xfId="20095"/>
    <cellStyle name="Vejica 2 3 4 3 5 5" xfId="7385"/>
    <cellStyle name="Vejica 2 3 4 3 6" xfId="5977"/>
    <cellStyle name="Vejica 2 3 4 3 6 2" xfId="22919"/>
    <cellStyle name="Vejica 2 3 4 3 7" xfId="10203"/>
    <cellStyle name="Vejica 2 3 4 3 7 2" xfId="24361"/>
    <cellStyle name="Vejica 2 3 4 3 8" xfId="14429"/>
    <cellStyle name="Vejica 2 3 4 3 8 2" xfId="28587"/>
    <cellStyle name="Vejica 2 3 4 3 9" xfId="18687"/>
    <cellStyle name="Vejica 2 3 4 4" xfId="469"/>
    <cellStyle name="Vejica 2 3 4 4 10" xfId="33004"/>
    <cellStyle name="Vejica 2 3 4 4 2" xfId="1173"/>
    <cellStyle name="Vejica 2 3 4 4 2 2" xfId="3989"/>
    <cellStyle name="Vejica 2 3 4 4 2 2 2" xfId="13884"/>
    <cellStyle name="Vejica 2 3 4 4 2 2 2 2" xfId="28042"/>
    <cellStyle name="Vejica 2 3 4 4 2 2 3" xfId="18110"/>
    <cellStyle name="Vejica 2 3 4 4 2 2 3 2" xfId="32268"/>
    <cellStyle name="Vejica 2 3 4 4 2 2 4" xfId="22368"/>
    <cellStyle name="Vejica 2 3 4 4 2 2 5" xfId="9658"/>
    <cellStyle name="Vejica 2 3 4 4 2 3" xfId="2581"/>
    <cellStyle name="Vejica 2 3 4 4 2 3 2" xfId="12476"/>
    <cellStyle name="Vejica 2 3 4 4 2 3 2 2" xfId="26634"/>
    <cellStyle name="Vejica 2 3 4 4 2 3 3" xfId="16702"/>
    <cellStyle name="Vejica 2 3 4 4 2 3 3 2" xfId="30860"/>
    <cellStyle name="Vejica 2 3 4 4 2 3 4" xfId="20960"/>
    <cellStyle name="Vejica 2 3 4 4 2 3 5" xfId="8250"/>
    <cellStyle name="Vejica 2 3 4 4 2 4" xfId="6842"/>
    <cellStyle name="Vejica 2 3 4 4 2 4 2" xfId="23784"/>
    <cellStyle name="Vejica 2 3 4 4 2 5" xfId="11068"/>
    <cellStyle name="Vejica 2 3 4 4 2 5 2" xfId="25226"/>
    <cellStyle name="Vejica 2 3 4 4 2 6" xfId="15294"/>
    <cellStyle name="Vejica 2 3 4 4 2 6 2" xfId="29452"/>
    <cellStyle name="Vejica 2 3 4 4 2 7" xfId="19552"/>
    <cellStyle name="Vejica 2 3 4 4 2 8" xfId="5397"/>
    <cellStyle name="Vejica 2 3 4 4 2 9" xfId="33708"/>
    <cellStyle name="Vejica 2 3 4 4 3" xfId="3285"/>
    <cellStyle name="Vejica 2 3 4 4 3 2" xfId="13180"/>
    <cellStyle name="Vejica 2 3 4 4 3 2 2" xfId="27338"/>
    <cellStyle name="Vejica 2 3 4 4 3 3" xfId="17406"/>
    <cellStyle name="Vejica 2 3 4 4 3 3 2" xfId="31564"/>
    <cellStyle name="Vejica 2 3 4 4 3 4" xfId="21664"/>
    <cellStyle name="Vejica 2 3 4 4 3 5" xfId="8954"/>
    <cellStyle name="Vejica 2 3 4 4 4" xfId="1877"/>
    <cellStyle name="Vejica 2 3 4 4 4 2" xfId="11772"/>
    <cellStyle name="Vejica 2 3 4 4 4 2 2" xfId="25930"/>
    <cellStyle name="Vejica 2 3 4 4 4 3" xfId="15998"/>
    <cellStyle name="Vejica 2 3 4 4 4 3 2" xfId="30156"/>
    <cellStyle name="Vejica 2 3 4 4 4 4" xfId="20256"/>
    <cellStyle name="Vejica 2 3 4 4 4 5" xfId="7546"/>
    <cellStyle name="Vejica 2 3 4 4 5" xfId="6138"/>
    <cellStyle name="Vejica 2 3 4 4 5 2" xfId="23080"/>
    <cellStyle name="Vejica 2 3 4 4 6" xfId="10364"/>
    <cellStyle name="Vejica 2 3 4 4 6 2" xfId="24522"/>
    <cellStyle name="Vejica 2 3 4 4 7" xfId="14590"/>
    <cellStyle name="Vejica 2 3 4 4 7 2" xfId="28748"/>
    <cellStyle name="Vejica 2 3 4 4 8" xfId="18848"/>
    <cellStyle name="Vejica 2 3 4 4 9" xfId="4693"/>
    <cellStyle name="Vejica 2 3 4 5" xfId="821"/>
    <cellStyle name="Vejica 2 3 4 5 2" xfId="3637"/>
    <cellStyle name="Vejica 2 3 4 5 2 2" xfId="13532"/>
    <cellStyle name="Vejica 2 3 4 5 2 2 2" xfId="27690"/>
    <cellStyle name="Vejica 2 3 4 5 2 3" xfId="17758"/>
    <cellStyle name="Vejica 2 3 4 5 2 3 2" xfId="31916"/>
    <cellStyle name="Vejica 2 3 4 5 2 4" xfId="22016"/>
    <cellStyle name="Vejica 2 3 4 5 2 5" xfId="9306"/>
    <cellStyle name="Vejica 2 3 4 5 3" xfId="2229"/>
    <cellStyle name="Vejica 2 3 4 5 3 2" xfId="12124"/>
    <cellStyle name="Vejica 2 3 4 5 3 2 2" xfId="26282"/>
    <cellStyle name="Vejica 2 3 4 5 3 3" xfId="16350"/>
    <cellStyle name="Vejica 2 3 4 5 3 3 2" xfId="30508"/>
    <cellStyle name="Vejica 2 3 4 5 3 4" xfId="20608"/>
    <cellStyle name="Vejica 2 3 4 5 3 5" xfId="7898"/>
    <cellStyle name="Vejica 2 3 4 5 4" xfId="6490"/>
    <cellStyle name="Vejica 2 3 4 5 4 2" xfId="23432"/>
    <cellStyle name="Vejica 2 3 4 5 5" xfId="10716"/>
    <cellStyle name="Vejica 2 3 4 5 5 2" xfId="24874"/>
    <cellStyle name="Vejica 2 3 4 5 6" xfId="14942"/>
    <cellStyle name="Vejica 2 3 4 5 6 2" xfId="29100"/>
    <cellStyle name="Vejica 2 3 4 5 7" xfId="19200"/>
    <cellStyle name="Vejica 2 3 4 5 8" xfId="5045"/>
    <cellStyle name="Vejica 2 3 4 5 9" xfId="33356"/>
    <cellStyle name="Vejica 2 3 4 6" xfId="2901"/>
    <cellStyle name="Vejica 2 3 4 6 2" xfId="12796"/>
    <cellStyle name="Vejica 2 3 4 6 2 2" xfId="26954"/>
    <cellStyle name="Vejica 2 3 4 6 3" xfId="17022"/>
    <cellStyle name="Vejica 2 3 4 6 3 2" xfId="31180"/>
    <cellStyle name="Vejica 2 3 4 6 4" xfId="21280"/>
    <cellStyle name="Vejica 2 3 4 6 5" xfId="8570"/>
    <cellStyle name="Vejica 2 3 4 7" xfId="1493"/>
    <cellStyle name="Vejica 2 3 4 7 2" xfId="11388"/>
    <cellStyle name="Vejica 2 3 4 7 2 2" xfId="25546"/>
    <cellStyle name="Vejica 2 3 4 7 3" xfId="15614"/>
    <cellStyle name="Vejica 2 3 4 7 3 2" xfId="29772"/>
    <cellStyle name="Vejica 2 3 4 7 4" xfId="19872"/>
    <cellStyle name="Vejica 2 3 4 7 5" xfId="7162"/>
    <cellStyle name="Vejica 2 3 4 8" xfId="5722"/>
    <cellStyle name="Vejica 2 3 4 8 2" xfId="22664"/>
    <cellStyle name="Vejica 2 3 4 9" xfId="9948"/>
    <cellStyle name="Vejica 2 3 4 9 2" xfId="24106"/>
    <cellStyle name="Vejica 2 3 5" xfId="116"/>
    <cellStyle name="Vejica 2 3 5 10" xfId="18496"/>
    <cellStyle name="Vejica 2 3 5 11" xfId="4341"/>
    <cellStyle name="Vejica 2 3 5 12" xfId="32652"/>
    <cellStyle name="Vejica 2 3 5 2" xfId="276"/>
    <cellStyle name="Vejica 2 3 5 2 10" xfId="4501"/>
    <cellStyle name="Vejica 2 3 5 2 11" xfId="32812"/>
    <cellStyle name="Vejica 2 3 5 2 2" xfId="629"/>
    <cellStyle name="Vejica 2 3 5 2 2 10" xfId="33164"/>
    <cellStyle name="Vejica 2 3 5 2 2 2" xfId="1333"/>
    <cellStyle name="Vejica 2 3 5 2 2 2 2" xfId="4149"/>
    <cellStyle name="Vejica 2 3 5 2 2 2 2 2" xfId="14044"/>
    <cellStyle name="Vejica 2 3 5 2 2 2 2 2 2" xfId="28202"/>
    <cellStyle name="Vejica 2 3 5 2 2 2 2 3" xfId="18270"/>
    <cellStyle name="Vejica 2 3 5 2 2 2 2 3 2" xfId="32428"/>
    <cellStyle name="Vejica 2 3 5 2 2 2 2 4" xfId="22528"/>
    <cellStyle name="Vejica 2 3 5 2 2 2 2 5" xfId="9818"/>
    <cellStyle name="Vejica 2 3 5 2 2 2 3" xfId="2741"/>
    <cellStyle name="Vejica 2 3 5 2 2 2 3 2" xfId="12636"/>
    <cellStyle name="Vejica 2 3 5 2 2 2 3 2 2" xfId="26794"/>
    <cellStyle name="Vejica 2 3 5 2 2 2 3 3" xfId="16862"/>
    <cellStyle name="Vejica 2 3 5 2 2 2 3 3 2" xfId="31020"/>
    <cellStyle name="Vejica 2 3 5 2 2 2 3 4" xfId="21120"/>
    <cellStyle name="Vejica 2 3 5 2 2 2 3 5" xfId="8410"/>
    <cellStyle name="Vejica 2 3 5 2 2 2 4" xfId="7002"/>
    <cellStyle name="Vejica 2 3 5 2 2 2 4 2" xfId="23944"/>
    <cellStyle name="Vejica 2 3 5 2 2 2 5" xfId="11228"/>
    <cellStyle name="Vejica 2 3 5 2 2 2 5 2" xfId="25386"/>
    <cellStyle name="Vejica 2 3 5 2 2 2 6" xfId="15454"/>
    <cellStyle name="Vejica 2 3 5 2 2 2 6 2" xfId="29612"/>
    <cellStyle name="Vejica 2 3 5 2 2 2 7" xfId="19712"/>
    <cellStyle name="Vejica 2 3 5 2 2 2 8" xfId="5557"/>
    <cellStyle name="Vejica 2 3 5 2 2 2 9" xfId="33868"/>
    <cellStyle name="Vejica 2 3 5 2 2 3" xfId="3445"/>
    <cellStyle name="Vejica 2 3 5 2 2 3 2" xfId="13340"/>
    <cellStyle name="Vejica 2 3 5 2 2 3 2 2" xfId="27498"/>
    <cellStyle name="Vejica 2 3 5 2 2 3 3" xfId="17566"/>
    <cellStyle name="Vejica 2 3 5 2 2 3 3 2" xfId="31724"/>
    <cellStyle name="Vejica 2 3 5 2 2 3 4" xfId="21824"/>
    <cellStyle name="Vejica 2 3 5 2 2 3 5" xfId="9114"/>
    <cellStyle name="Vejica 2 3 5 2 2 4" xfId="2037"/>
    <cellStyle name="Vejica 2 3 5 2 2 4 2" xfId="11932"/>
    <cellStyle name="Vejica 2 3 5 2 2 4 2 2" xfId="26090"/>
    <cellStyle name="Vejica 2 3 5 2 2 4 3" xfId="16158"/>
    <cellStyle name="Vejica 2 3 5 2 2 4 3 2" xfId="30316"/>
    <cellStyle name="Vejica 2 3 5 2 2 4 4" xfId="20416"/>
    <cellStyle name="Vejica 2 3 5 2 2 4 5" xfId="7706"/>
    <cellStyle name="Vejica 2 3 5 2 2 5" xfId="6298"/>
    <cellStyle name="Vejica 2 3 5 2 2 5 2" xfId="23240"/>
    <cellStyle name="Vejica 2 3 5 2 2 6" xfId="10524"/>
    <cellStyle name="Vejica 2 3 5 2 2 6 2" xfId="24682"/>
    <cellStyle name="Vejica 2 3 5 2 2 7" xfId="14750"/>
    <cellStyle name="Vejica 2 3 5 2 2 7 2" xfId="28908"/>
    <cellStyle name="Vejica 2 3 5 2 2 8" xfId="19008"/>
    <cellStyle name="Vejica 2 3 5 2 2 9" xfId="4853"/>
    <cellStyle name="Vejica 2 3 5 2 3" xfId="981"/>
    <cellStyle name="Vejica 2 3 5 2 3 2" xfId="3797"/>
    <cellStyle name="Vejica 2 3 5 2 3 2 2" xfId="13692"/>
    <cellStyle name="Vejica 2 3 5 2 3 2 2 2" xfId="27850"/>
    <cellStyle name="Vejica 2 3 5 2 3 2 3" xfId="17918"/>
    <cellStyle name="Vejica 2 3 5 2 3 2 3 2" xfId="32076"/>
    <cellStyle name="Vejica 2 3 5 2 3 2 4" xfId="22176"/>
    <cellStyle name="Vejica 2 3 5 2 3 2 5" xfId="9466"/>
    <cellStyle name="Vejica 2 3 5 2 3 3" xfId="2389"/>
    <cellStyle name="Vejica 2 3 5 2 3 3 2" xfId="12284"/>
    <cellStyle name="Vejica 2 3 5 2 3 3 2 2" xfId="26442"/>
    <cellStyle name="Vejica 2 3 5 2 3 3 3" xfId="16510"/>
    <cellStyle name="Vejica 2 3 5 2 3 3 3 2" xfId="30668"/>
    <cellStyle name="Vejica 2 3 5 2 3 3 4" xfId="20768"/>
    <cellStyle name="Vejica 2 3 5 2 3 3 5" xfId="8058"/>
    <cellStyle name="Vejica 2 3 5 2 3 4" xfId="6650"/>
    <cellStyle name="Vejica 2 3 5 2 3 4 2" xfId="23592"/>
    <cellStyle name="Vejica 2 3 5 2 3 5" xfId="10876"/>
    <cellStyle name="Vejica 2 3 5 2 3 5 2" xfId="25034"/>
    <cellStyle name="Vejica 2 3 5 2 3 6" xfId="15102"/>
    <cellStyle name="Vejica 2 3 5 2 3 6 2" xfId="29260"/>
    <cellStyle name="Vejica 2 3 5 2 3 7" xfId="19360"/>
    <cellStyle name="Vejica 2 3 5 2 3 8" xfId="5205"/>
    <cellStyle name="Vejica 2 3 5 2 3 9" xfId="33516"/>
    <cellStyle name="Vejica 2 3 5 2 4" xfId="3093"/>
    <cellStyle name="Vejica 2 3 5 2 4 2" xfId="12988"/>
    <cellStyle name="Vejica 2 3 5 2 4 2 2" xfId="27146"/>
    <cellStyle name="Vejica 2 3 5 2 4 3" xfId="17214"/>
    <cellStyle name="Vejica 2 3 5 2 4 3 2" xfId="31372"/>
    <cellStyle name="Vejica 2 3 5 2 4 4" xfId="21472"/>
    <cellStyle name="Vejica 2 3 5 2 4 5" xfId="8762"/>
    <cellStyle name="Vejica 2 3 5 2 5" xfId="1685"/>
    <cellStyle name="Vejica 2 3 5 2 5 2" xfId="11580"/>
    <cellStyle name="Vejica 2 3 5 2 5 2 2" xfId="25738"/>
    <cellStyle name="Vejica 2 3 5 2 5 3" xfId="15806"/>
    <cellStyle name="Vejica 2 3 5 2 5 3 2" xfId="29964"/>
    <cellStyle name="Vejica 2 3 5 2 5 4" xfId="20064"/>
    <cellStyle name="Vejica 2 3 5 2 5 5" xfId="7354"/>
    <cellStyle name="Vejica 2 3 5 2 6" xfId="5946"/>
    <cellStyle name="Vejica 2 3 5 2 6 2" xfId="22888"/>
    <cellStyle name="Vejica 2 3 5 2 7" xfId="10172"/>
    <cellStyle name="Vejica 2 3 5 2 7 2" xfId="24330"/>
    <cellStyle name="Vejica 2 3 5 2 8" xfId="14398"/>
    <cellStyle name="Vejica 2 3 5 2 8 2" xfId="28556"/>
    <cellStyle name="Vejica 2 3 5 2 9" xfId="18656"/>
    <cellStyle name="Vejica 2 3 5 3" xfId="501"/>
    <cellStyle name="Vejica 2 3 5 3 10" xfId="33036"/>
    <cellStyle name="Vejica 2 3 5 3 2" xfId="1205"/>
    <cellStyle name="Vejica 2 3 5 3 2 2" xfId="4021"/>
    <cellStyle name="Vejica 2 3 5 3 2 2 2" xfId="13916"/>
    <cellStyle name="Vejica 2 3 5 3 2 2 2 2" xfId="28074"/>
    <cellStyle name="Vejica 2 3 5 3 2 2 3" xfId="18142"/>
    <cellStyle name="Vejica 2 3 5 3 2 2 3 2" xfId="32300"/>
    <cellStyle name="Vejica 2 3 5 3 2 2 4" xfId="22400"/>
    <cellStyle name="Vejica 2 3 5 3 2 2 5" xfId="9690"/>
    <cellStyle name="Vejica 2 3 5 3 2 3" xfId="2613"/>
    <cellStyle name="Vejica 2 3 5 3 2 3 2" xfId="12508"/>
    <cellStyle name="Vejica 2 3 5 3 2 3 2 2" xfId="26666"/>
    <cellStyle name="Vejica 2 3 5 3 2 3 3" xfId="16734"/>
    <cellStyle name="Vejica 2 3 5 3 2 3 3 2" xfId="30892"/>
    <cellStyle name="Vejica 2 3 5 3 2 3 4" xfId="20992"/>
    <cellStyle name="Vejica 2 3 5 3 2 3 5" xfId="8282"/>
    <cellStyle name="Vejica 2 3 5 3 2 4" xfId="6874"/>
    <cellStyle name="Vejica 2 3 5 3 2 4 2" xfId="23816"/>
    <cellStyle name="Vejica 2 3 5 3 2 5" xfId="11100"/>
    <cellStyle name="Vejica 2 3 5 3 2 5 2" xfId="25258"/>
    <cellStyle name="Vejica 2 3 5 3 2 6" xfId="15326"/>
    <cellStyle name="Vejica 2 3 5 3 2 6 2" xfId="29484"/>
    <cellStyle name="Vejica 2 3 5 3 2 7" xfId="19584"/>
    <cellStyle name="Vejica 2 3 5 3 2 8" xfId="5429"/>
    <cellStyle name="Vejica 2 3 5 3 2 9" xfId="33740"/>
    <cellStyle name="Vejica 2 3 5 3 3" xfId="3317"/>
    <cellStyle name="Vejica 2 3 5 3 3 2" xfId="13212"/>
    <cellStyle name="Vejica 2 3 5 3 3 2 2" xfId="27370"/>
    <cellStyle name="Vejica 2 3 5 3 3 3" xfId="17438"/>
    <cellStyle name="Vejica 2 3 5 3 3 3 2" xfId="31596"/>
    <cellStyle name="Vejica 2 3 5 3 3 4" xfId="21696"/>
    <cellStyle name="Vejica 2 3 5 3 3 5" xfId="8986"/>
    <cellStyle name="Vejica 2 3 5 3 4" xfId="1909"/>
    <cellStyle name="Vejica 2 3 5 3 4 2" xfId="11804"/>
    <cellStyle name="Vejica 2 3 5 3 4 2 2" xfId="25962"/>
    <cellStyle name="Vejica 2 3 5 3 4 3" xfId="16030"/>
    <cellStyle name="Vejica 2 3 5 3 4 3 2" xfId="30188"/>
    <cellStyle name="Vejica 2 3 5 3 4 4" xfId="20288"/>
    <cellStyle name="Vejica 2 3 5 3 4 5" xfId="7578"/>
    <cellStyle name="Vejica 2 3 5 3 5" xfId="6170"/>
    <cellStyle name="Vejica 2 3 5 3 5 2" xfId="23112"/>
    <cellStyle name="Vejica 2 3 5 3 6" xfId="10396"/>
    <cellStyle name="Vejica 2 3 5 3 6 2" xfId="24554"/>
    <cellStyle name="Vejica 2 3 5 3 7" xfId="14622"/>
    <cellStyle name="Vejica 2 3 5 3 7 2" xfId="28780"/>
    <cellStyle name="Vejica 2 3 5 3 8" xfId="18880"/>
    <cellStyle name="Vejica 2 3 5 3 9" xfId="4725"/>
    <cellStyle name="Vejica 2 3 5 4" xfId="853"/>
    <cellStyle name="Vejica 2 3 5 4 2" xfId="3669"/>
    <cellStyle name="Vejica 2 3 5 4 2 2" xfId="13564"/>
    <cellStyle name="Vejica 2 3 5 4 2 2 2" xfId="27722"/>
    <cellStyle name="Vejica 2 3 5 4 2 3" xfId="17790"/>
    <cellStyle name="Vejica 2 3 5 4 2 3 2" xfId="31948"/>
    <cellStyle name="Vejica 2 3 5 4 2 4" xfId="22048"/>
    <cellStyle name="Vejica 2 3 5 4 2 5" xfId="9338"/>
    <cellStyle name="Vejica 2 3 5 4 3" xfId="2261"/>
    <cellStyle name="Vejica 2 3 5 4 3 2" xfId="12156"/>
    <cellStyle name="Vejica 2 3 5 4 3 2 2" xfId="26314"/>
    <cellStyle name="Vejica 2 3 5 4 3 3" xfId="16382"/>
    <cellStyle name="Vejica 2 3 5 4 3 3 2" xfId="30540"/>
    <cellStyle name="Vejica 2 3 5 4 3 4" xfId="20640"/>
    <cellStyle name="Vejica 2 3 5 4 3 5" xfId="7930"/>
    <cellStyle name="Vejica 2 3 5 4 4" xfId="6522"/>
    <cellStyle name="Vejica 2 3 5 4 4 2" xfId="23464"/>
    <cellStyle name="Vejica 2 3 5 4 5" xfId="10748"/>
    <cellStyle name="Vejica 2 3 5 4 5 2" xfId="24906"/>
    <cellStyle name="Vejica 2 3 5 4 6" xfId="14974"/>
    <cellStyle name="Vejica 2 3 5 4 6 2" xfId="29132"/>
    <cellStyle name="Vejica 2 3 5 4 7" xfId="19232"/>
    <cellStyle name="Vejica 2 3 5 4 8" xfId="5077"/>
    <cellStyle name="Vejica 2 3 5 4 9" xfId="33388"/>
    <cellStyle name="Vejica 2 3 5 5" xfId="2933"/>
    <cellStyle name="Vejica 2 3 5 5 2" xfId="12828"/>
    <cellStyle name="Vejica 2 3 5 5 2 2" xfId="26986"/>
    <cellStyle name="Vejica 2 3 5 5 3" xfId="17054"/>
    <cellStyle name="Vejica 2 3 5 5 3 2" xfId="31212"/>
    <cellStyle name="Vejica 2 3 5 5 4" xfId="21312"/>
    <cellStyle name="Vejica 2 3 5 5 5" xfId="8602"/>
    <cellStyle name="Vejica 2 3 5 6" xfId="1525"/>
    <cellStyle name="Vejica 2 3 5 6 2" xfId="11420"/>
    <cellStyle name="Vejica 2 3 5 6 2 2" xfId="25578"/>
    <cellStyle name="Vejica 2 3 5 6 3" xfId="15646"/>
    <cellStyle name="Vejica 2 3 5 6 3 2" xfId="29804"/>
    <cellStyle name="Vejica 2 3 5 6 4" xfId="19904"/>
    <cellStyle name="Vejica 2 3 5 6 5" xfId="7194"/>
    <cellStyle name="Vejica 2 3 5 7" xfId="5786"/>
    <cellStyle name="Vejica 2 3 5 7 2" xfId="22728"/>
    <cellStyle name="Vejica 2 3 5 8" xfId="10012"/>
    <cellStyle name="Vejica 2 3 5 8 2" xfId="24170"/>
    <cellStyle name="Vejica 2 3 5 9" xfId="14238"/>
    <cellStyle name="Vejica 2 3 5 9 2" xfId="28396"/>
    <cellStyle name="Vejica 2 3 6" xfId="46"/>
    <cellStyle name="Vejica 2 3 6 10" xfId="18464"/>
    <cellStyle name="Vejica 2 3 6 11" xfId="4277"/>
    <cellStyle name="Vejica 2 3 6 12" xfId="32588"/>
    <cellStyle name="Vejica 2 3 6 2" xfId="212"/>
    <cellStyle name="Vejica 2 3 6 2 10" xfId="4437"/>
    <cellStyle name="Vejica 2 3 6 2 11" xfId="32748"/>
    <cellStyle name="Vejica 2 3 6 2 2" xfId="565"/>
    <cellStyle name="Vejica 2 3 6 2 2 10" xfId="33100"/>
    <cellStyle name="Vejica 2 3 6 2 2 2" xfId="1269"/>
    <cellStyle name="Vejica 2 3 6 2 2 2 2" xfId="4085"/>
    <cellStyle name="Vejica 2 3 6 2 2 2 2 2" xfId="13980"/>
    <cellStyle name="Vejica 2 3 6 2 2 2 2 2 2" xfId="28138"/>
    <cellStyle name="Vejica 2 3 6 2 2 2 2 3" xfId="18206"/>
    <cellStyle name="Vejica 2 3 6 2 2 2 2 3 2" xfId="32364"/>
    <cellStyle name="Vejica 2 3 6 2 2 2 2 4" xfId="22464"/>
    <cellStyle name="Vejica 2 3 6 2 2 2 2 5" xfId="9754"/>
    <cellStyle name="Vejica 2 3 6 2 2 2 3" xfId="2677"/>
    <cellStyle name="Vejica 2 3 6 2 2 2 3 2" xfId="12572"/>
    <cellStyle name="Vejica 2 3 6 2 2 2 3 2 2" xfId="26730"/>
    <cellStyle name="Vejica 2 3 6 2 2 2 3 3" xfId="16798"/>
    <cellStyle name="Vejica 2 3 6 2 2 2 3 3 2" xfId="30956"/>
    <cellStyle name="Vejica 2 3 6 2 2 2 3 4" xfId="21056"/>
    <cellStyle name="Vejica 2 3 6 2 2 2 3 5" xfId="8346"/>
    <cellStyle name="Vejica 2 3 6 2 2 2 4" xfId="6938"/>
    <cellStyle name="Vejica 2 3 6 2 2 2 4 2" xfId="23880"/>
    <cellStyle name="Vejica 2 3 6 2 2 2 5" xfId="11164"/>
    <cellStyle name="Vejica 2 3 6 2 2 2 5 2" xfId="25322"/>
    <cellStyle name="Vejica 2 3 6 2 2 2 6" xfId="15390"/>
    <cellStyle name="Vejica 2 3 6 2 2 2 6 2" xfId="29548"/>
    <cellStyle name="Vejica 2 3 6 2 2 2 7" xfId="19648"/>
    <cellStyle name="Vejica 2 3 6 2 2 2 8" xfId="5493"/>
    <cellStyle name="Vejica 2 3 6 2 2 2 9" xfId="33804"/>
    <cellStyle name="Vejica 2 3 6 2 2 3" xfId="3381"/>
    <cellStyle name="Vejica 2 3 6 2 2 3 2" xfId="13276"/>
    <cellStyle name="Vejica 2 3 6 2 2 3 2 2" xfId="27434"/>
    <cellStyle name="Vejica 2 3 6 2 2 3 3" xfId="17502"/>
    <cellStyle name="Vejica 2 3 6 2 2 3 3 2" xfId="31660"/>
    <cellStyle name="Vejica 2 3 6 2 2 3 4" xfId="21760"/>
    <cellStyle name="Vejica 2 3 6 2 2 3 5" xfId="9050"/>
    <cellStyle name="Vejica 2 3 6 2 2 4" xfId="1973"/>
    <cellStyle name="Vejica 2 3 6 2 2 4 2" xfId="11868"/>
    <cellStyle name="Vejica 2 3 6 2 2 4 2 2" xfId="26026"/>
    <cellStyle name="Vejica 2 3 6 2 2 4 3" xfId="16094"/>
    <cellStyle name="Vejica 2 3 6 2 2 4 3 2" xfId="30252"/>
    <cellStyle name="Vejica 2 3 6 2 2 4 4" xfId="20352"/>
    <cellStyle name="Vejica 2 3 6 2 2 4 5" xfId="7642"/>
    <cellStyle name="Vejica 2 3 6 2 2 5" xfId="6234"/>
    <cellStyle name="Vejica 2 3 6 2 2 5 2" xfId="23176"/>
    <cellStyle name="Vejica 2 3 6 2 2 6" xfId="10460"/>
    <cellStyle name="Vejica 2 3 6 2 2 6 2" xfId="24618"/>
    <cellStyle name="Vejica 2 3 6 2 2 7" xfId="14686"/>
    <cellStyle name="Vejica 2 3 6 2 2 7 2" xfId="28844"/>
    <cellStyle name="Vejica 2 3 6 2 2 8" xfId="18944"/>
    <cellStyle name="Vejica 2 3 6 2 2 9" xfId="4789"/>
    <cellStyle name="Vejica 2 3 6 2 3" xfId="917"/>
    <cellStyle name="Vejica 2 3 6 2 3 2" xfId="3733"/>
    <cellStyle name="Vejica 2 3 6 2 3 2 2" xfId="13628"/>
    <cellStyle name="Vejica 2 3 6 2 3 2 2 2" xfId="27786"/>
    <cellStyle name="Vejica 2 3 6 2 3 2 3" xfId="17854"/>
    <cellStyle name="Vejica 2 3 6 2 3 2 3 2" xfId="32012"/>
    <cellStyle name="Vejica 2 3 6 2 3 2 4" xfId="22112"/>
    <cellStyle name="Vejica 2 3 6 2 3 2 5" xfId="9402"/>
    <cellStyle name="Vejica 2 3 6 2 3 3" xfId="2325"/>
    <cellStyle name="Vejica 2 3 6 2 3 3 2" xfId="12220"/>
    <cellStyle name="Vejica 2 3 6 2 3 3 2 2" xfId="26378"/>
    <cellStyle name="Vejica 2 3 6 2 3 3 3" xfId="16446"/>
    <cellStyle name="Vejica 2 3 6 2 3 3 3 2" xfId="30604"/>
    <cellStyle name="Vejica 2 3 6 2 3 3 4" xfId="20704"/>
    <cellStyle name="Vejica 2 3 6 2 3 3 5" xfId="7994"/>
    <cellStyle name="Vejica 2 3 6 2 3 4" xfId="6586"/>
    <cellStyle name="Vejica 2 3 6 2 3 4 2" xfId="23528"/>
    <cellStyle name="Vejica 2 3 6 2 3 5" xfId="10812"/>
    <cellStyle name="Vejica 2 3 6 2 3 5 2" xfId="24970"/>
    <cellStyle name="Vejica 2 3 6 2 3 6" xfId="15038"/>
    <cellStyle name="Vejica 2 3 6 2 3 6 2" xfId="29196"/>
    <cellStyle name="Vejica 2 3 6 2 3 7" xfId="19296"/>
    <cellStyle name="Vejica 2 3 6 2 3 8" xfId="5141"/>
    <cellStyle name="Vejica 2 3 6 2 3 9" xfId="33452"/>
    <cellStyle name="Vejica 2 3 6 2 4" xfId="3029"/>
    <cellStyle name="Vejica 2 3 6 2 4 2" xfId="12924"/>
    <cellStyle name="Vejica 2 3 6 2 4 2 2" xfId="27082"/>
    <cellStyle name="Vejica 2 3 6 2 4 3" xfId="17150"/>
    <cellStyle name="Vejica 2 3 6 2 4 3 2" xfId="31308"/>
    <cellStyle name="Vejica 2 3 6 2 4 4" xfId="21408"/>
    <cellStyle name="Vejica 2 3 6 2 4 5" xfId="8698"/>
    <cellStyle name="Vejica 2 3 6 2 5" xfId="1621"/>
    <cellStyle name="Vejica 2 3 6 2 5 2" xfId="11516"/>
    <cellStyle name="Vejica 2 3 6 2 5 2 2" xfId="25674"/>
    <cellStyle name="Vejica 2 3 6 2 5 3" xfId="15742"/>
    <cellStyle name="Vejica 2 3 6 2 5 3 2" xfId="29900"/>
    <cellStyle name="Vejica 2 3 6 2 5 4" xfId="20000"/>
    <cellStyle name="Vejica 2 3 6 2 5 5" xfId="7290"/>
    <cellStyle name="Vejica 2 3 6 2 6" xfId="5882"/>
    <cellStyle name="Vejica 2 3 6 2 6 2" xfId="22824"/>
    <cellStyle name="Vejica 2 3 6 2 7" xfId="10108"/>
    <cellStyle name="Vejica 2 3 6 2 7 2" xfId="24266"/>
    <cellStyle name="Vejica 2 3 6 2 8" xfId="14334"/>
    <cellStyle name="Vejica 2 3 6 2 8 2" xfId="28492"/>
    <cellStyle name="Vejica 2 3 6 2 9" xfId="18592"/>
    <cellStyle name="Vejica 2 3 6 3" xfId="437"/>
    <cellStyle name="Vejica 2 3 6 3 10" xfId="32972"/>
    <cellStyle name="Vejica 2 3 6 3 2" xfId="1141"/>
    <cellStyle name="Vejica 2 3 6 3 2 2" xfId="3957"/>
    <cellStyle name="Vejica 2 3 6 3 2 2 2" xfId="13852"/>
    <cellStyle name="Vejica 2 3 6 3 2 2 2 2" xfId="28010"/>
    <cellStyle name="Vejica 2 3 6 3 2 2 3" xfId="18078"/>
    <cellStyle name="Vejica 2 3 6 3 2 2 3 2" xfId="32236"/>
    <cellStyle name="Vejica 2 3 6 3 2 2 4" xfId="22336"/>
    <cellStyle name="Vejica 2 3 6 3 2 2 5" xfId="9626"/>
    <cellStyle name="Vejica 2 3 6 3 2 3" xfId="2549"/>
    <cellStyle name="Vejica 2 3 6 3 2 3 2" xfId="12444"/>
    <cellStyle name="Vejica 2 3 6 3 2 3 2 2" xfId="26602"/>
    <cellStyle name="Vejica 2 3 6 3 2 3 3" xfId="16670"/>
    <cellStyle name="Vejica 2 3 6 3 2 3 3 2" xfId="30828"/>
    <cellStyle name="Vejica 2 3 6 3 2 3 4" xfId="20928"/>
    <cellStyle name="Vejica 2 3 6 3 2 3 5" xfId="8218"/>
    <cellStyle name="Vejica 2 3 6 3 2 4" xfId="6810"/>
    <cellStyle name="Vejica 2 3 6 3 2 4 2" xfId="23752"/>
    <cellStyle name="Vejica 2 3 6 3 2 5" xfId="11036"/>
    <cellStyle name="Vejica 2 3 6 3 2 5 2" xfId="25194"/>
    <cellStyle name="Vejica 2 3 6 3 2 6" xfId="15262"/>
    <cellStyle name="Vejica 2 3 6 3 2 6 2" xfId="29420"/>
    <cellStyle name="Vejica 2 3 6 3 2 7" xfId="19520"/>
    <cellStyle name="Vejica 2 3 6 3 2 8" xfId="5365"/>
    <cellStyle name="Vejica 2 3 6 3 2 9" xfId="33676"/>
    <cellStyle name="Vejica 2 3 6 3 3" xfId="3253"/>
    <cellStyle name="Vejica 2 3 6 3 3 2" xfId="13148"/>
    <cellStyle name="Vejica 2 3 6 3 3 2 2" xfId="27306"/>
    <cellStyle name="Vejica 2 3 6 3 3 3" xfId="17374"/>
    <cellStyle name="Vejica 2 3 6 3 3 3 2" xfId="31532"/>
    <cellStyle name="Vejica 2 3 6 3 3 4" xfId="21632"/>
    <cellStyle name="Vejica 2 3 6 3 3 5" xfId="8922"/>
    <cellStyle name="Vejica 2 3 6 3 4" xfId="1845"/>
    <cellStyle name="Vejica 2 3 6 3 4 2" xfId="11740"/>
    <cellStyle name="Vejica 2 3 6 3 4 2 2" xfId="25898"/>
    <cellStyle name="Vejica 2 3 6 3 4 3" xfId="15966"/>
    <cellStyle name="Vejica 2 3 6 3 4 3 2" xfId="30124"/>
    <cellStyle name="Vejica 2 3 6 3 4 4" xfId="20224"/>
    <cellStyle name="Vejica 2 3 6 3 4 5" xfId="7514"/>
    <cellStyle name="Vejica 2 3 6 3 5" xfId="6106"/>
    <cellStyle name="Vejica 2 3 6 3 5 2" xfId="23048"/>
    <cellStyle name="Vejica 2 3 6 3 6" xfId="10332"/>
    <cellStyle name="Vejica 2 3 6 3 6 2" xfId="24490"/>
    <cellStyle name="Vejica 2 3 6 3 7" xfId="14558"/>
    <cellStyle name="Vejica 2 3 6 3 7 2" xfId="28716"/>
    <cellStyle name="Vejica 2 3 6 3 8" xfId="18816"/>
    <cellStyle name="Vejica 2 3 6 3 9" xfId="4661"/>
    <cellStyle name="Vejica 2 3 6 4" xfId="789"/>
    <cellStyle name="Vejica 2 3 6 4 2" xfId="3605"/>
    <cellStyle name="Vejica 2 3 6 4 2 2" xfId="13500"/>
    <cellStyle name="Vejica 2 3 6 4 2 2 2" xfId="27658"/>
    <cellStyle name="Vejica 2 3 6 4 2 3" xfId="17726"/>
    <cellStyle name="Vejica 2 3 6 4 2 3 2" xfId="31884"/>
    <cellStyle name="Vejica 2 3 6 4 2 4" xfId="21984"/>
    <cellStyle name="Vejica 2 3 6 4 2 5" xfId="9274"/>
    <cellStyle name="Vejica 2 3 6 4 3" xfId="2197"/>
    <cellStyle name="Vejica 2 3 6 4 3 2" xfId="12092"/>
    <cellStyle name="Vejica 2 3 6 4 3 2 2" xfId="26250"/>
    <cellStyle name="Vejica 2 3 6 4 3 3" xfId="16318"/>
    <cellStyle name="Vejica 2 3 6 4 3 3 2" xfId="30476"/>
    <cellStyle name="Vejica 2 3 6 4 3 4" xfId="20576"/>
    <cellStyle name="Vejica 2 3 6 4 3 5" xfId="7866"/>
    <cellStyle name="Vejica 2 3 6 4 4" xfId="6458"/>
    <cellStyle name="Vejica 2 3 6 4 4 2" xfId="23400"/>
    <cellStyle name="Vejica 2 3 6 4 5" xfId="10684"/>
    <cellStyle name="Vejica 2 3 6 4 5 2" xfId="24842"/>
    <cellStyle name="Vejica 2 3 6 4 6" xfId="14910"/>
    <cellStyle name="Vejica 2 3 6 4 6 2" xfId="29068"/>
    <cellStyle name="Vejica 2 3 6 4 7" xfId="19168"/>
    <cellStyle name="Vejica 2 3 6 4 8" xfId="5013"/>
    <cellStyle name="Vejica 2 3 6 4 9" xfId="33324"/>
    <cellStyle name="Vejica 2 3 6 5" xfId="2869"/>
    <cellStyle name="Vejica 2 3 6 5 2" xfId="12764"/>
    <cellStyle name="Vejica 2 3 6 5 2 2" xfId="26922"/>
    <cellStyle name="Vejica 2 3 6 5 3" xfId="16990"/>
    <cellStyle name="Vejica 2 3 6 5 3 2" xfId="31148"/>
    <cellStyle name="Vejica 2 3 6 5 4" xfId="21248"/>
    <cellStyle name="Vejica 2 3 6 5 5" xfId="8538"/>
    <cellStyle name="Vejica 2 3 6 6" xfId="1461"/>
    <cellStyle name="Vejica 2 3 6 6 2" xfId="11356"/>
    <cellStyle name="Vejica 2 3 6 6 2 2" xfId="25514"/>
    <cellStyle name="Vejica 2 3 6 6 3" xfId="15582"/>
    <cellStyle name="Vejica 2 3 6 6 3 2" xfId="29740"/>
    <cellStyle name="Vejica 2 3 6 6 4" xfId="19840"/>
    <cellStyle name="Vejica 2 3 6 6 5" xfId="7130"/>
    <cellStyle name="Vejica 2 3 6 7" xfId="5754"/>
    <cellStyle name="Vejica 2 3 6 7 2" xfId="22696"/>
    <cellStyle name="Vejica 2 3 6 8" xfId="9980"/>
    <cellStyle name="Vejica 2 3 6 8 2" xfId="24138"/>
    <cellStyle name="Vejica 2 3 6 9" xfId="14206"/>
    <cellStyle name="Vejica 2 3 6 9 2" xfId="28364"/>
    <cellStyle name="Vejica 2 3 7" xfId="146"/>
    <cellStyle name="Vejica 2 3 7 10" xfId="4371"/>
    <cellStyle name="Vejica 2 3 7 11" xfId="32682"/>
    <cellStyle name="Vejica 2 3 7 2" xfId="531"/>
    <cellStyle name="Vejica 2 3 7 2 10" xfId="33066"/>
    <cellStyle name="Vejica 2 3 7 2 2" xfId="1235"/>
    <cellStyle name="Vejica 2 3 7 2 2 2" xfId="4051"/>
    <cellStyle name="Vejica 2 3 7 2 2 2 2" xfId="13946"/>
    <cellStyle name="Vejica 2 3 7 2 2 2 2 2" xfId="28104"/>
    <cellStyle name="Vejica 2 3 7 2 2 2 3" xfId="18172"/>
    <cellStyle name="Vejica 2 3 7 2 2 2 3 2" xfId="32330"/>
    <cellStyle name="Vejica 2 3 7 2 2 2 4" xfId="22430"/>
    <cellStyle name="Vejica 2 3 7 2 2 2 5" xfId="9720"/>
    <cellStyle name="Vejica 2 3 7 2 2 3" xfId="2643"/>
    <cellStyle name="Vejica 2 3 7 2 2 3 2" xfId="12538"/>
    <cellStyle name="Vejica 2 3 7 2 2 3 2 2" xfId="26696"/>
    <cellStyle name="Vejica 2 3 7 2 2 3 3" xfId="16764"/>
    <cellStyle name="Vejica 2 3 7 2 2 3 3 2" xfId="30922"/>
    <cellStyle name="Vejica 2 3 7 2 2 3 4" xfId="21022"/>
    <cellStyle name="Vejica 2 3 7 2 2 3 5" xfId="8312"/>
    <cellStyle name="Vejica 2 3 7 2 2 4" xfId="6904"/>
    <cellStyle name="Vejica 2 3 7 2 2 4 2" xfId="23846"/>
    <cellStyle name="Vejica 2 3 7 2 2 5" xfId="11130"/>
    <cellStyle name="Vejica 2 3 7 2 2 5 2" xfId="25288"/>
    <cellStyle name="Vejica 2 3 7 2 2 6" xfId="15356"/>
    <cellStyle name="Vejica 2 3 7 2 2 6 2" xfId="29514"/>
    <cellStyle name="Vejica 2 3 7 2 2 7" xfId="19614"/>
    <cellStyle name="Vejica 2 3 7 2 2 8" xfId="5459"/>
    <cellStyle name="Vejica 2 3 7 2 2 9" xfId="33770"/>
    <cellStyle name="Vejica 2 3 7 2 3" xfId="3347"/>
    <cellStyle name="Vejica 2 3 7 2 3 2" xfId="13242"/>
    <cellStyle name="Vejica 2 3 7 2 3 2 2" xfId="27400"/>
    <cellStyle name="Vejica 2 3 7 2 3 3" xfId="17468"/>
    <cellStyle name="Vejica 2 3 7 2 3 3 2" xfId="31626"/>
    <cellStyle name="Vejica 2 3 7 2 3 4" xfId="21726"/>
    <cellStyle name="Vejica 2 3 7 2 3 5" xfId="9016"/>
    <cellStyle name="Vejica 2 3 7 2 4" xfId="1939"/>
    <cellStyle name="Vejica 2 3 7 2 4 2" xfId="11834"/>
    <cellStyle name="Vejica 2 3 7 2 4 2 2" xfId="25992"/>
    <cellStyle name="Vejica 2 3 7 2 4 3" xfId="16060"/>
    <cellStyle name="Vejica 2 3 7 2 4 3 2" xfId="30218"/>
    <cellStyle name="Vejica 2 3 7 2 4 4" xfId="20318"/>
    <cellStyle name="Vejica 2 3 7 2 4 5" xfId="7608"/>
    <cellStyle name="Vejica 2 3 7 2 5" xfId="6200"/>
    <cellStyle name="Vejica 2 3 7 2 5 2" xfId="23142"/>
    <cellStyle name="Vejica 2 3 7 2 6" xfId="10426"/>
    <cellStyle name="Vejica 2 3 7 2 6 2" xfId="24584"/>
    <cellStyle name="Vejica 2 3 7 2 7" xfId="14652"/>
    <cellStyle name="Vejica 2 3 7 2 7 2" xfId="28810"/>
    <cellStyle name="Vejica 2 3 7 2 8" xfId="18910"/>
    <cellStyle name="Vejica 2 3 7 2 9" xfId="4755"/>
    <cellStyle name="Vejica 2 3 7 3" xfId="883"/>
    <cellStyle name="Vejica 2 3 7 3 2" xfId="3699"/>
    <cellStyle name="Vejica 2 3 7 3 2 2" xfId="13594"/>
    <cellStyle name="Vejica 2 3 7 3 2 2 2" xfId="27752"/>
    <cellStyle name="Vejica 2 3 7 3 2 3" xfId="17820"/>
    <cellStyle name="Vejica 2 3 7 3 2 3 2" xfId="31978"/>
    <cellStyle name="Vejica 2 3 7 3 2 4" xfId="22078"/>
    <cellStyle name="Vejica 2 3 7 3 2 5" xfId="9368"/>
    <cellStyle name="Vejica 2 3 7 3 3" xfId="2291"/>
    <cellStyle name="Vejica 2 3 7 3 3 2" xfId="12186"/>
    <cellStyle name="Vejica 2 3 7 3 3 2 2" xfId="26344"/>
    <cellStyle name="Vejica 2 3 7 3 3 3" xfId="16412"/>
    <cellStyle name="Vejica 2 3 7 3 3 3 2" xfId="30570"/>
    <cellStyle name="Vejica 2 3 7 3 3 4" xfId="20670"/>
    <cellStyle name="Vejica 2 3 7 3 3 5" xfId="7960"/>
    <cellStyle name="Vejica 2 3 7 3 4" xfId="6552"/>
    <cellStyle name="Vejica 2 3 7 3 4 2" xfId="23494"/>
    <cellStyle name="Vejica 2 3 7 3 5" xfId="10778"/>
    <cellStyle name="Vejica 2 3 7 3 5 2" xfId="24936"/>
    <cellStyle name="Vejica 2 3 7 3 6" xfId="15004"/>
    <cellStyle name="Vejica 2 3 7 3 6 2" xfId="29162"/>
    <cellStyle name="Vejica 2 3 7 3 7" xfId="19262"/>
    <cellStyle name="Vejica 2 3 7 3 8" xfId="5107"/>
    <cellStyle name="Vejica 2 3 7 3 9" xfId="33418"/>
    <cellStyle name="Vejica 2 3 7 4" xfId="2963"/>
    <cellStyle name="Vejica 2 3 7 4 2" xfId="12858"/>
    <cellStyle name="Vejica 2 3 7 4 2 2" xfId="27016"/>
    <cellStyle name="Vejica 2 3 7 4 3" xfId="17084"/>
    <cellStyle name="Vejica 2 3 7 4 3 2" xfId="31242"/>
    <cellStyle name="Vejica 2 3 7 4 4" xfId="21342"/>
    <cellStyle name="Vejica 2 3 7 4 5" xfId="8632"/>
    <cellStyle name="Vejica 2 3 7 5" xfId="1555"/>
    <cellStyle name="Vejica 2 3 7 5 2" xfId="11450"/>
    <cellStyle name="Vejica 2 3 7 5 2 2" xfId="25608"/>
    <cellStyle name="Vejica 2 3 7 5 3" xfId="15676"/>
    <cellStyle name="Vejica 2 3 7 5 3 2" xfId="29834"/>
    <cellStyle name="Vejica 2 3 7 5 4" xfId="19934"/>
    <cellStyle name="Vejica 2 3 7 5 5" xfId="7224"/>
    <cellStyle name="Vejica 2 3 7 6" xfId="5816"/>
    <cellStyle name="Vejica 2 3 7 6 2" xfId="22758"/>
    <cellStyle name="Vejica 2 3 7 7" xfId="10042"/>
    <cellStyle name="Vejica 2 3 7 7 2" xfId="24200"/>
    <cellStyle name="Vejica 2 3 7 8" xfId="14268"/>
    <cellStyle name="Vejica 2 3 7 8 2" xfId="28426"/>
    <cellStyle name="Vejica 2 3 7 9" xfId="18526"/>
    <cellStyle name="Vejica 2 3 8" xfId="178"/>
    <cellStyle name="Vejica 2 3 8 10" xfId="4403"/>
    <cellStyle name="Vejica 2 3 8 11" xfId="32714"/>
    <cellStyle name="Vejica 2 3 8 2" xfId="403"/>
    <cellStyle name="Vejica 2 3 8 2 10" xfId="32938"/>
    <cellStyle name="Vejica 2 3 8 2 2" xfId="1107"/>
    <cellStyle name="Vejica 2 3 8 2 2 2" xfId="3923"/>
    <cellStyle name="Vejica 2 3 8 2 2 2 2" xfId="13818"/>
    <cellStyle name="Vejica 2 3 8 2 2 2 2 2" xfId="27976"/>
    <cellStyle name="Vejica 2 3 8 2 2 2 3" xfId="18044"/>
    <cellStyle name="Vejica 2 3 8 2 2 2 3 2" xfId="32202"/>
    <cellStyle name="Vejica 2 3 8 2 2 2 4" xfId="22302"/>
    <cellStyle name="Vejica 2 3 8 2 2 2 5" xfId="9592"/>
    <cellStyle name="Vejica 2 3 8 2 2 3" xfId="2515"/>
    <cellStyle name="Vejica 2 3 8 2 2 3 2" xfId="12410"/>
    <cellStyle name="Vejica 2 3 8 2 2 3 2 2" xfId="26568"/>
    <cellStyle name="Vejica 2 3 8 2 2 3 3" xfId="16636"/>
    <cellStyle name="Vejica 2 3 8 2 2 3 3 2" xfId="30794"/>
    <cellStyle name="Vejica 2 3 8 2 2 3 4" xfId="20894"/>
    <cellStyle name="Vejica 2 3 8 2 2 3 5" xfId="8184"/>
    <cellStyle name="Vejica 2 3 8 2 2 4" xfId="6776"/>
    <cellStyle name="Vejica 2 3 8 2 2 4 2" xfId="23718"/>
    <cellStyle name="Vejica 2 3 8 2 2 5" xfId="11002"/>
    <cellStyle name="Vejica 2 3 8 2 2 5 2" xfId="25160"/>
    <cellStyle name="Vejica 2 3 8 2 2 6" xfId="15228"/>
    <cellStyle name="Vejica 2 3 8 2 2 6 2" xfId="29386"/>
    <cellStyle name="Vejica 2 3 8 2 2 7" xfId="19486"/>
    <cellStyle name="Vejica 2 3 8 2 2 8" xfId="5331"/>
    <cellStyle name="Vejica 2 3 8 2 2 9" xfId="33642"/>
    <cellStyle name="Vejica 2 3 8 2 3" xfId="3219"/>
    <cellStyle name="Vejica 2 3 8 2 3 2" xfId="13114"/>
    <cellStyle name="Vejica 2 3 8 2 3 2 2" xfId="27272"/>
    <cellStyle name="Vejica 2 3 8 2 3 3" xfId="17340"/>
    <cellStyle name="Vejica 2 3 8 2 3 3 2" xfId="31498"/>
    <cellStyle name="Vejica 2 3 8 2 3 4" xfId="21598"/>
    <cellStyle name="Vejica 2 3 8 2 3 5" xfId="8888"/>
    <cellStyle name="Vejica 2 3 8 2 4" xfId="1811"/>
    <cellStyle name="Vejica 2 3 8 2 4 2" xfId="11706"/>
    <cellStyle name="Vejica 2 3 8 2 4 2 2" xfId="25864"/>
    <cellStyle name="Vejica 2 3 8 2 4 3" xfId="15932"/>
    <cellStyle name="Vejica 2 3 8 2 4 3 2" xfId="30090"/>
    <cellStyle name="Vejica 2 3 8 2 4 4" xfId="20190"/>
    <cellStyle name="Vejica 2 3 8 2 4 5" xfId="7480"/>
    <cellStyle name="Vejica 2 3 8 2 5" xfId="6072"/>
    <cellStyle name="Vejica 2 3 8 2 5 2" xfId="23014"/>
    <cellStyle name="Vejica 2 3 8 2 6" xfId="10298"/>
    <cellStyle name="Vejica 2 3 8 2 6 2" xfId="24456"/>
    <cellStyle name="Vejica 2 3 8 2 7" xfId="14524"/>
    <cellStyle name="Vejica 2 3 8 2 7 2" xfId="28682"/>
    <cellStyle name="Vejica 2 3 8 2 8" xfId="18782"/>
    <cellStyle name="Vejica 2 3 8 2 9" xfId="4627"/>
    <cellStyle name="Vejica 2 3 8 3" xfId="755"/>
    <cellStyle name="Vejica 2 3 8 3 2" xfId="3571"/>
    <cellStyle name="Vejica 2 3 8 3 2 2" xfId="13466"/>
    <cellStyle name="Vejica 2 3 8 3 2 2 2" xfId="27624"/>
    <cellStyle name="Vejica 2 3 8 3 2 3" xfId="17692"/>
    <cellStyle name="Vejica 2 3 8 3 2 3 2" xfId="31850"/>
    <cellStyle name="Vejica 2 3 8 3 2 4" xfId="21950"/>
    <cellStyle name="Vejica 2 3 8 3 2 5" xfId="9240"/>
    <cellStyle name="Vejica 2 3 8 3 3" xfId="2163"/>
    <cellStyle name="Vejica 2 3 8 3 3 2" xfId="12058"/>
    <cellStyle name="Vejica 2 3 8 3 3 2 2" xfId="26216"/>
    <cellStyle name="Vejica 2 3 8 3 3 3" xfId="16284"/>
    <cellStyle name="Vejica 2 3 8 3 3 3 2" xfId="30442"/>
    <cellStyle name="Vejica 2 3 8 3 3 4" xfId="20542"/>
    <cellStyle name="Vejica 2 3 8 3 3 5" xfId="7832"/>
    <cellStyle name="Vejica 2 3 8 3 4" xfId="6424"/>
    <cellStyle name="Vejica 2 3 8 3 4 2" xfId="23366"/>
    <cellStyle name="Vejica 2 3 8 3 5" xfId="10650"/>
    <cellStyle name="Vejica 2 3 8 3 5 2" xfId="24808"/>
    <cellStyle name="Vejica 2 3 8 3 6" xfId="14876"/>
    <cellStyle name="Vejica 2 3 8 3 6 2" xfId="29034"/>
    <cellStyle name="Vejica 2 3 8 3 7" xfId="19134"/>
    <cellStyle name="Vejica 2 3 8 3 8" xfId="4979"/>
    <cellStyle name="Vejica 2 3 8 3 9" xfId="33290"/>
    <cellStyle name="Vejica 2 3 8 4" xfId="2995"/>
    <cellStyle name="Vejica 2 3 8 4 2" xfId="12890"/>
    <cellStyle name="Vejica 2 3 8 4 2 2" xfId="27048"/>
    <cellStyle name="Vejica 2 3 8 4 3" xfId="17116"/>
    <cellStyle name="Vejica 2 3 8 4 3 2" xfId="31274"/>
    <cellStyle name="Vejica 2 3 8 4 4" xfId="21374"/>
    <cellStyle name="Vejica 2 3 8 4 5" xfId="8664"/>
    <cellStyle name="Vejica 2 3 8 5" xfId="1587"/>
    <cellStyle name="Vejica 2 3 8 5 2" xfId="11482"/>
    <cellStyle name="Vejica 2 3 8 5 2 2" xfId="25640"/>
    <cellStyle name="Vejica 2 3 8 5 3" xfId="15708"/>
    <cellStyle name="Vejica 2 3 8 5 3 2" xfId="29866"/>
    <cellStyle name="Vejica 2 3 8 5 4" xfId="19966"/>
    <cellStyle name="Vejica 2 3 8 5 5" xfId="7256"/>
    <cellStyle name="Vejica 2 3 8 6" xfId="5848"/>
    <cellStyle name="Vejica 2 3 8 6 2" xfId="22790"/>
    <cellStyle name="Vejica 2 3 8 7" xfId="10074"/>
    <cellStyle name="Vejica 2 3 8 7 2" xfId="24232"/>
    <cellStyle name="Vejica 2 3 8 8" xfId="14300"/>
    <cellStyle name="Vejica 2 3 8 8 2" xfId="28458"/>
    <cellStyle name="Vejica 2 3 8 9" xfId="18558"/>
    <cellStyle name="Vejica 2 3 9" xfId="348"/>
    <cellStyle name="Vejica 2 3 9 10" xfId="4572"/>
    <cellStyle name="Vejica 2 3 9 11" xfId="32883"/>
    <cellStyle name="Vejica 2 3 9 2" xfId="700"/>
    <cellStyle name="Vejica 2 3 9 2 10" xfId="33235"/>
    <cellStyle name="Vejica 2 3 9 2 2" xfId="1404"/>
    <cellStyle name="Vejica 2 3 9 2 2 2" xfId="4220"/>
    <cellStyle name="Vejica 2 3 9 2 2 2 2" xfId="14115"/>
    <cellStyle name="Vejica 2 3 9 2 2 2 2 2" xfId="28273"/>
    <cellStyle name="Vejica 2 3 9 2 2 2 3" xfId="18341"/>
    <cellStyle name="Vejica 2 3 9 2 2 2 3 2" xfId="32499"/>
    <cellStyle name="Vejica 2 3 9 2 2 2 4" xfId="22599"/>
    <cellStyle name="Vejica 2 3 9 2 2 2 5" xfId="9889"/>
    <cellStyle name="Vejica 2 3 9 2 2 3" xfId="2812"/>
    <cellStyle name="Vejica 2 3 9 2 2 3 2" xfId="12707"/>
    <cellStyle name="Vejica 2 3 9 2 2 3 2 2" xfId="26865"/>
    <cellStyle name="Vejica 2 3 9 2 2 3 3" xfId="16933"/>
    <cellStyle name="Vejica 2 3 9 2 2 3 3 2" xfId="31091"/>
    <cellStyle name="Vejica 2 3 9 2 2 3 4" xfId="21191"/>
    <cellStyle name="Vejica 2 3 9 2 2 3 5" xfId="8481"/>
    <cellStyle name="Vejica 2 3 9 2 2 4" xfId="7073"/>
    <cellStyle name="Vejica 2 3 9 2 2 4 2" xfId="24015"/>
    <cellStyle name="Vejica 2 3 9 2 2 5" xfId="11299"/>
    <cellStyle name="Vejica 2 3 9 2 2 5 2" xfId="25457"/>
    <cellStyle name="Vejica 2 3 9 2 2 6" xfId="15525"/>
    <cellStyle name="Vejica 2 3 9 2 2 6 2" xfId="29683"/>
    <cellStyle name="Vejica 2 3 9 2 2 7" xfId="19783"/>
    <cellStyle name="Vejica 2 3 9 2 2 8" xfId="5628"/>
    <cellStyle name="Vejica 2 3 9 2 2 9" xfId="33939"/>
    <cellStyle name="Vejica 2 3 9 2 3" xfId="3516"/>
    <cellStyle name="Vejica 2 3 9 2 3 2" xfId="13411"/>
    <cellStyle name="Vejica 2 3 9 2 3 2 2" xfId="27569"/>
    <cellStyle name="Vejica 2 3 9 2 3 3" xfId="17637"/>
    <cellStyle name="Vejica 2 3 9 2 3 3 2" xfId="31795"/>
    <cellStyle name="Vejica 2 3 9 2 3 4" xfId="21895"/>
    <cellStyle name="Vejica 2 3 9 2 3 5" xfId="9185"/>
    <cellStyle name="Vejica 2 3 9 2 4" xfId="2108"/>
    <cellStyle name="Vejica 2 3 9 2 4 2" xfId="12003"/>
    <cellStyle name="Vejica 2 3 9 2 4 2 2" xfId="26161"/>
    <cellStyle name="Vejica 2 3 9 2 4 3" xfId="16229"/>
    <cellStyle name="Vejica 2 3 9 2 4 3 2" xfId="30387"/>
    <cellStyle name="Vejica 2 3 9 2 4 4" xfId="20487"/>
    <cellStyle name="Vejica 2 3 9 2 4 5" xfId="7777"/>
    <cellStyle name="Vejica 2 3 9 2 5" xfId="6369"/>
    <cellStyle name="Vejica 2 3 9 2 5 2" xfId="23311"/>
    <cellStyle name="Vejica 2 3 9 2 6" xfId="10595"/>
    <cellStyle name="Vejica 2 3 9 2 6 2" xfId="24753"/>
    <cellStyle name="Vejica 2 3 9 2 7" xfId="14821"/>
    <cellStyle name="Vejica 2 3 9 2 7 2" xfId="28979"/>
    <cellStyle name="Vejica 2 3 9 2 8" xfId="19079"/>
    <cellStyle name="Vejica 2 3 9 2 9" xfId="4924"/>
    <cellStyle name="Vejica 2 3 9 3" xfId="1052"/>
    <cellStyle name="Vejica 2 3 9 3 2" xfId="3868"/>
    <cellStyle name="Vejica 2 3 9 3 2 2" xfId="13763"/>
    <cellStyle name="Vejica 2 3 9 3 2 2 2" xfId="27921"/>
    <cellStyle name="Vejica 2 3 9 3 2 3" xfId="17989"/>
    <cellStyle name="Vejica 2 3 9 3 2 3 2" xfId="32147"/>
    <cellStyle name="Vejica 2 3 9 3 2 4" xfId="22247"/>
    <cellStyle name="Vejica 2 3 9 3 2 5" xfId="9537"/>
    <cellStyle name="Vejica 2 3 9 3 3" xfId="2460"/>
    <cellStyle name="Vejica 2 3 9 3 3 2" xfId="12355"/>
    <cellStyle name="Vejica 2 3 9 3 3 2 2" xfId="26513"/>
    <cellStyle name="Vejica 2 3 9 3 3 3" xfId="16581"/>
    <cellStyle name="Vejica 2 3 9 3 3 3 2" xfId="30739"/>
    <cellStyle name="Vejica 2 3 9 3 3 4" xfId="20839"/>
    <cellStyle name="Vejica 2 3 9 3 3 5" xfId="8129"/>
    <cellStyle name="Vejica 2 3 9 3 4" xfId="6721"/>
    <cellStyle name="Vejica 2 3 9 3 4 2" xfId="23663"/>
    <cellStyle name="Vejica 2 3 9 3 5" xfId="10947"/>
    <cellStyle name="Vejica 2 3 9 3 5 2" xfId="25105"/>
    <cellStyle name="Vejica 2 3 9 3 6" xfId="15173"/>
    <cellStyle name="Vejica 2 3 9 3 6 2" xfId="29331"/>
    <cellStyle name="Vejica 2 3 9 3 7" xfId="19431"/>
    <cellStyle name="Vejica 2 3 9 3 8" xfId="5276"/>
    <cellStyle name="Vejica 2 3 9 3 9" xfId="33587"/>
    <cellStyle name="Vejica 2 3 9 4" xfId="3164"/>
    <cellStyle name="Vejica 2 3 9 4 2" xfId="13059"/>
    <cellStyle name="Vejica 2 3 9 4 2 2" xfId="27217"/>
    <cellStyle name="Vejica 2 3 9 4 3" xfId="17285"/>
    <cellStyle name="Vejica 2 3 9 4 3 2" xfId="31443"/>
    <cellStyle name="Vejica 2 3 9 4 4" xfId="21543"/>
    <cellStyle name="Vejica 2 3 9 4 5" xfId="8833"/>
    <cellStyle name="Vejica 2 3 9 5" xfId="1756"/>
    <cellStyle name="Vejica 2 3 9 5 2" xfId="11651"/>
    <cellStyle name="Vejica 2 3 9 5 2 2" xfId="25809"/>
    <cellStyle name="Vejica 2 3 9 5 3" xfId="15877"/>
    <cellStyle name="Vejica 2 3 9 5 3 2" xfId="30035"/>
    <cellStyle name="Vejica 2 3 9 5 4" xfId="20135"/>
    <cellStyle name="Vejica 2 3 9 5 5" xfId="7425"/>
    <cellStyle name="Vejica 2 3 9 6" xfId="6017"/>
    <cellStyle name="Vejica 2 3 9 6 2" xfId="22959"/>
    <cellStyle name="Vejica 2 3 9 7" xfId="10243"/>
    <cellStyle name="Vejica 2 3 9 7 2" xfId="24401"/>
    <cellStyle name="Vejica 2 3 9 8" xfId="14469"/>
    <cellStyle name="Vejica 2 3 9 8 2" xfId="28627"/>
    <cellStyle name="Vejica 2 3 9 9" xfId="18727"/>
    <cellStyle name="Vejica 2 4" xfId="16"/>
    <cellStyle name="Vejica 2 4 10" xfId="727"/>
    <cellStyle name="Vejica 2 4 10 2" xfId="3543"/>
    <cellStyle name="Vejica 2 4 10 2 2" xfId="13438"/>
    <cellStyle name="Vejica 2 4 10 2 2 2" xfId="27596"/>
    <cellStyle name="Vejica 2 4 10 2 3" xfId="17664"/>
    <cellStyle name="Vejica 2 4 10 2 3 2" xfId="31822"/>
    <cellStyle name="Vejica 2 4 10 2 4" xfId="21922"/>
    <cellStyle name="Vejica 2 4 10 2 5" xfId="9212"/>
    <cellStyle name="Vejica 2 4 10 3" xfId="2135"/>
    <cellStyle name="Vejica 2 4 10 3 2" xfId="12030"/>
    <cellStyle name="Vejica 2 4 10 3 2 2" xfId="26188"/>
    <cellStyle name="Vejica 2 4 10 3 3" xfId="16256"/>
    <cellStyle name="Vejica 2 4 10 3 3 2" xfId="30414"/>
    <cellStyle name="Vejica 2 4 10 3 4" xfId="20514"/>
    <cellStyle name="Vejica 2 4 10 3 5" xfId="7804"/>
    <cellStyle name="Vejica 2 4 10 4" xfId="6396"/>
    <cellStyle name="Vejica 2 4 10 4 2" xfId="23338"/>
    <cellStyle name="Vejica 2 4 10 5" xfId="10622"/>
    <cellStyle name="Vejica 2 4 10 5 2" xfId="24780"/>
    <cellStyle name="Vejica 2 4 10 6" xfId="14848"/>
    <cellStyle name="Vejica 2 4 10 6 2" xfId="29006"/>
    <cellStyle name="Vejica 2 4 10 7" xfId="19106"/>
    <cellStyle name="Vejica 2 4 10 8" xfId="4951"/>
    <cellStyle name="Vejica 2 4 10 9" xfId="33262"/>
    <cellStyle name="Vejica 2 4 11" xfId="2839"/>
    <cellStyle name="Vejica 2 4 11 2" xfId="8508"/>
    <cellStyle name="Vejica 2 4 11 2 2" xfId="24042"/>
    <cellStyle name="Vejica 2 4 11 3" xfId="12734"/>
    <cellStyle name="Vejica 2 4 11 3 2" xfId="26892"/>
    <cellStyle name="Vejica 2 4 11 4" xfId="16960"/>
    <cellStyle name="Vejica 2 4 11 4 2" xfId="31118"/>
    <cellStyle name="Vejica 2 4 11 5" xfId="21218"/>
    <cellStyle name="Vejica 2 4 11 6" xfId="5658"/>
    <cellStyle name="Vejica 2 4 12" xfId="1431"/>
    <cellStyle name="Vejica 2 4 12 2" xfId="11326"/>
    <cellStyle name="Vejica 2 4 12 2 2" xfId="25484"/>
    <cellStyle name="Vejica 2 4 12 3" xfId="15552"/>
    <cellStyle name="Vejica 2 4 12 3 2" xfId="29710"/>
    <cellStyle name="Vejica 2 4 12 4" xfId="19810"/>
    <cellStyle name="Vejica 2 4 12 5" xfId="7100"/>
    <cellStyle name="Vejica 2 4 13" xfId="5695"/>
    <cellStyle name="Vejica 2 4 13 2" xfId="22637"/>
    <cellStyle name="Vejica 2 4 14" xfId="9921"/>
    <cellStyle name="Vejica 2 4 14 2" xfId="24079"/>
    <cellStyle name="Vejica 2 4 15" xfId="14147"/>
    <cellStyle name="Vejica 2 4 15 2" xfId="28305"/>
    <cellStyle name="Vejica 2 4 16" xfId="18371"/>
    <cellStyle name="Vejica 2 4 16 2" xfId="32529"/>
    <cellStyle name="Vejica 2 4 17" xfId="18405"/>
    <cellStyle name="Vejica 2 4 18" xfId="4247"/>
    <cellStyle name="Vejica 2 4 19" xfId="32558"/>
    <cellStyle name="Vejica 2 4 2" xfId="32"/>
    <cellStyle name="Vejica 2 4 2 10" xfId="2855"/>
    <cellStyle name="Vejica 2 4 2 10 2" xfId="8524"/>
    <cellStyle name="Vejica 2 4 2 10 2 2" xfId="24058"/>
    <cellStyle name="Vejica 2 4 2 10 3" xfId="12750"/>
    <cellStyle name="Vejica 2 4 2 10 3 2" xfId="26908"/>
    <cellStyle name="Vejica 2 4 2 10 4" xfId="16976"/>
    <cellStyle name="Vejica 2 4 2 10 4 2" xfId="31134"/>
    <cellStyle name="Vejica 2 4 2 10 5" xfId="21234"/>
    <cellStyle name="Vejica 2 4 2 10 6" xfId="5674"/>
    <cellStyle name="Vejica 2 4 2 11" xfId="1447"/>
    <cellStyle name="Vejica 2 4 2 11 2" xfId="11342"/>
    <cellStyle name="Vejica 2 4 2 11 2 2" xfId="25500"/>
    <cellStyle name="Vejica 2 4 2 11 3" xfId="15568"/>
    <cellStyle name="Vejica 2 4 2 11 3 2" xfId="29726"/>
    <cellStyle name="Vejica 2 4 2 11 4" xfId="19826"/>
    <cellStyle name="Vejica 2 4 2 11 5" xfId="7116"/>
    <cellStyle name="Vejica 2 4 2 12" xfId="5711"/>
    <cellStyle name="Vejica 2 4 2 12 2" xfId="22653"/>
    <cellStyle name="Vejica 2 4 2 13" xfId="9937"/>
    <cellStyle name="Vejica 2 4 2 13 2" xfId="24095"/>
    <cellStyle name="Vejica 2 4 2 14" xfId="14163"/>
    <cellStyle name="Vejica 2 4 2 14 2" xfId="28321"/>
    <cellStyle name="Vejica 2 4 2 15" xfId="18387"/>
    <cellStyle name="Vejica 2 4 2 15 2" xfId="32545"/>
    <cellStyle name="Vejica 2 4 2 16" xfId="18421"/>
    <cellStyle name="Vejica 2 4 2 17" xfId="4263"/>
    <cellStyle name="Vejica 2 4 2 18" xfId="32574"/>
    <cellStyle name="Vejica 2 4 2 2" xfId="105"/>
    <cellStyle name="Vejica 2 4 2 2 10" xfId="14195"/>
    <cellStyle name="Vejica 2 4 2 2 10 2" xfId="28353"/>
    <cellStyle name="Vejica 2 4 2 2 11" xfId="18453"/>
    <cellStyle name="Vejica 2 4 2 2 12" xfId="4330"/>
    <cellStyle name="Vejica 2 4 2 2 13" xfId="32641"/>
    <cellStyle name="Vejica 2 4 2 2 2" xfId="265"/>
    <cellStyle name="Vejica 2 4 2 2 2 10" xfId="4490"/>
    <cellStyle name="Vejica 2 4 2 2 2 11" xfId="32801"/>
    <cellStyle name="Vejica 2 4 2 2 2 2" xfId="618"/>
    <cellStyle name="Vejica 2 4 2 2 2 2 10" xfId="33153"/>
    <cellStyle name="Vejica 2 4 2 2 2 2 2" xfId="1322"/>
    <cellStyle name="Vejica 2 4 2 2 2 2 2 2" xfId="4138"/>
    <cellStyle name="Vejica 2 4 2 2 2 2 2 2 2" xfId="14033"/>
    <cellStyle name="Vejica 2 4 2 2 2 2 2 2 2 2" xfId="28191"/>
    <cellStyle name="Vejica 2 4 2 2 2 2 2 2 3" xfId="18259"/>
    <cellStyle name="Vejica 2 4 2 2 2 2 2 2 3 2" xfId="32417"/>
    <cellStyle name="Vejica 2 4 2 2 2 2 2 2 4" xfId="22517"/>
    <cellStyle name="Vejica 2 4 2 2 2 2 2 2 5" xfId="9807"/>
    <cellStyle name="Vejica 2 4 2 2 2 2 2 3" xfId="2730"/>
    <cellStyle name="Vejica 2 4 2 2 2 2 2 3 2" xfId="12625"/>
    <cellStyle name="Vejica 2 4 2 2 2 2 2 3 2 2" xfId="26783"/>
    <cellStyle name="Vejica 2 4 2 2 2 2 2 3 3" xfId="16851"/>
    <cellStyle name="Vejica 2 4 2 2 2 2 2 3 3 2" xfId="31009"/>
    <cellStyle name="Vejica 2 4 2 2 2 2 2 3 4" xfId="21109"/>
    <cellStyle name="Vejica 2 4 2 2 2 2 2 3 5" xfId="8399"/>
    <cellStyle name="Vejica 2 4 2 2 2 2 2 4" xfId="6991"/>
    <cellStyle name="Vejica 2 4 2 2 2 2 2 4 2" xfId="23933"/>
    <cellStyle name="Vejica 2 4 2 2 2 2 2 5" xfId="11217"/>
    <cellStyle name="Vejica 2 4 2 2 2 2 2 5 2" xfId="25375"/>
    <cellStyle name="Vejica 2 4 2 2 2 2 2 6" xfId="15443"/>
    <cellStyle name="Vejica 2 4 2 2 2 2 2 6 2" xfId="29601"/>
    <cellStyle name="Vejica 2 4 2 2 2 2 2 7" xfId="19701"/>
    <cellStyle name="Vejica 2 4 2 2 2 2 2 8" xfId="5546"/>
    <cellStyle name="Vejica 2 4 2 2 2 2 2 9" xfId="33857"/>
    <cellStyle name="Vejica 2 4 2 2 2 2 3" xfId="3434"/>
    <cellStyle name="Vejica 2 4 2 2 2 2 3 2" xfId="13329"/>
    <cellStyle name="Vejica 2 4 2 2 2 2 3 2 2" xfId="27487"/>
    <cellStyle name="Vejica 2 4 2 2 2 2 3 3" xfId="17555"/>
    <cellStyle name="Vejica 2 4 2 2 2 2 3 3 2" xfId="31713"/>
    <cellStyle name="Vejica 2 4 2 2 2 2 3 4" xfId="21813"/>
    <cellStyle name="Vejica 2 4 2 2 2 2 3 5" xfId="9103"/>
    <cellStyle name="Vejica 2 4 2 2 2 2 4" xfId="2026"/>
    <cellStyle name="Vejica 2 4 2 2 2 2 4 2" xfId="11921"/>
    <cellStyle name="Vejica 2 4 2 2 2 2 4 2 2" xfId="26079"/>
    <cellStyle name="Vejica 2 4 2 2 2 2 4 3" xfId="16147"/>
    <cellStyle name="Vejica 2 4 2 2 2 2 4 3 2" xfId="30305"/>
    <cellStyle name="Vejica 2 4 2 2 2 2 4 4" xfId="20405"/>
    <cellStyle name="Vejica 2 4 2 2 2 2 4 5" xfId="7695"/>
    <cellStyle name="Vejica 2 4 2 2 2 2 5" xfId="6287"/>
    <cellStyle name="Vejica 2 4 2 2 2 2 5 2" xfId="23229"/>
    <cellStyle name="Vejica 2 4 2 2 2 2 6" xfId="10513"/>
    <cellStyle name="Vejica 2 4 2 2 2 2 6 2" xfId="24671"/>
    <cellStyle name="Vejica 2 4 2 2 2 2 7" xfId="14739"/>
    <cellStyle name="Vejica 2 4 2 2 2 2 7 2" xfId="28897"/>
    <cellStyle name="Vejica 2 4 2 2 2 2 8" xfId="18997"/>
    <cellStyle name="Vejica 2 4 2 2 2 2 9" xfId="4842"/>
    <cellStyle name="Vejica 2 4 2 2 2 3" xfId="970"/>
    <cellStyle name="Vejica 2 4 2 2 2 3 2" xfId="3786"/>
    <cellStyle name="Vejica 2 4 2 2 2 3 2 2" xfId="13681"/>
    <cellStyle name="Vejica 2 4 2 2 2 3 2 2 2" xfId="27839"/>
    <cellStyle name="Vejica 2 4 2 2 2 3 2 3" xfId="17907"/>
    <cellStyle name="Vejica 2 4 2 2 2 3 2 3 2" xfId="32065"/>
    <cellStyle name="Vejica 2 4 2 2 2 3 2 4" xfId="22165"/>
    <cellStyle name="Vejica 2 4 2 2 2 3 2 5" xfId="9455"/>
    <cellStyle name="Vejica 2 4 2 2 2 3 3" xfId="2378"/>
    <cellStyle name="Vejica 2 4 2 2 2 3 3 2" xfId="12273"/>
    <cellStyle name="Vejica 2 4 2 2 2 3 3 2 2" xfId="26431"/>
    <cellStyle name="Vejica 2 4 2 2 2 3 3 3" xfId="16499"/>
    <cellStyle name="Vejica 2 4 2 2 2 3 3 3 2" xfId="30657"/>
    <cellStyle name="Vejica 2 4 2 2 2 3 3 4" xfId="20757"/>
    <cellStyle name="Vejica 2 4 2 2 2 3 3 5" xfId="8047"/>
    <cellStyle name="Vejica 2 4 2 2 2 3 4" xfId="6639"/>
    <cellStyle name="Vejica 2 4 2 2 2 3 4 2" xfId="23581"/>
    <cellStyle name="Vejica 2 4 2 2 2 3 5" xfId="10865"/>
    <cellStyle name="Vejica 2 4 2 2 2 3 5 2" xfId="25023"/>
    <cellStyle name="Vejica 2 4 2 2 2 3 6" xfId="15091"/>
    <cellStyle name="Vejica 2 4 2 2 2 3 6 2" xfId="29249"/>
    <cellStyle name="Vejica 2 4 2 2 2 3 7" xfId="19349"/>
    <cellStyle name="Vejica 2 4 2 2 2 3 8" xfId="5194"/>
    <cellStyle name="Vejica 2 4 2 2 2 3 9" xfId="33505"/>
    <cellStyle name="Vejica 2 4 2 2 2 4" xfId="3082"/>
    <cellStyle name="Vejica 2 4 2 2 2 4 2" xfId="12977"/>
    <cellStyle name="Vejica 2 4 2 2 2 4 2 2" xfId="27135"/>
    <cellStyle name="Vejica 2 4 2 2 2 4 3" xfId="17203"/>
    <cellStyle name="Vejica 2 4 2 2 2 4 3 2" xfId="31361"/>
    <cellStyle name="Vejica 2 4 2 2 2 4 4" xfId="21461"/>
    <cellStyle name="Vejica 2 4 2 2 2 4 5" xfId="8751"/>
    <cellStyle name="Vejica 2 4 2 2 2 5" xfId="1674"/>
    <cellStyle name="Vejica 2 4 2 2 2 5 2" xfId="11569"/>
    <cellStyle name="Vejica 2 4 2 2 2 5 2 2" xfId="25727"/>
    <cellStyle name="Vejica 2 4 2 2 2 5 3" xfId="15795"/>
    <cellStyle name="Vejica 2 4 2 2 2 5 3 2" xfId="29953"/>
    <cellStyle name="Vejica 2 4 2 2 2 5 4" xfId="20053"/>
    <cellStyle name="Vejica 2 4 2 2 2 5 5" xfId="7343"/>
    <cellStyle name="Vejica 2 4 2 2 2 6" xfId="5935"/>
    <cellStyle name="Vejica 2 4 2 2 2 6 2" xfId="22877"/>
    <cellStyle name="Vejica 2 4 2 2 2 7" xfId="10161"/>
    <cellStyle name="Vejica 2 4 2 2 2 7 2" xfId="24319"/>
    <cellStyle name="Vejica 2 4 2 2 2 8" xfId="14387"/>
    <cellStyle name="Vejica 2 4 2 2 2 8 2" xfId="28545"/>
    <cellStyle name="Vejica 2 4 2 2 2 9" xfId="18645"/>
    <cellStyle name="Vejica 2 4 2 2 3" xfId="357"/>
    <cellStyle name="Vejica 2 4 2 2 3 10" xfId="4581"/>
    <cellStyle name="Vejica 2 4 2 2 3 11" xfId="32892"/>
    <cellStyle name="Vejica 2 4 2 2 3 2" xfId="709"/>
    <cellStyle name="Vejica 2 4 2 2 3 2 10" xfId="33244"/>
    <cellStyle name="Vejica 2 4 2 2 3 2 2" xfId="1413"/>
    <cellStyle name="Vejica 2 4 2 2 3 2 2 2" xfId="4229"/>
    <cellStyle name="Vejica 2 4 2 2 3 2 2 2 2" xfId="14124"/>
    <cellStyle name="Vejica 2 4 2 2 3 2 2 2 2 2" xfId="28282"/>
    <cellStyle name="Vejica 2 4 2 2 3 2 2 2 3" xfId="18350"/>
    <cellStyle name="Vejica 2 4 2 2 3 2 2 2 3 2" xfId="32508"/>
    <cellStyle name="Vejica 2 4 2 2 3 2 2 2 4" xfId="22608"/>
    <cellStyle name="Vejica 2 4 2 2 3 2 2 2 5" xfId="9898"/>
    <cellStyle name="Vejica 2 4 2 2 3 2 2 3" xfId="2821"/>
    <cellStyle name="Vejica 2 4 2 2 3 2 2 3 2" xfId="12716"/>
    <cellStyle name="Vejica 2 4 2 2 3 2 2 3 2 2" xfId="26874"/>
    <cellStyle name="Vejica 2 4 2 2 3 2 2 3 3" xfId="16942"/>
    <cellStyle name="Vejica 2 4 2 2 3 2 2 3 3 2" xfId="31100"/>
    <cellStyle name="Vejica 2 4 2 2 3 2 2 3 4" xfId="21200"/>
    <cellStyle name="Vejica 2 4 2 2 3 2 2 3 5" xfId="8490"/>
    <cellStyle name="Vejica 2 4 2 2 3 2 2 4" xfId="7082"/>
    <cellStyle name="Vejica 2 4 2 2 3 2 2 4 2" xfId="24024"/>
    <cellStyle name="Vejica 2 4 2 2 3 2 2 5" xfId="11308"/>
    <cellStyle name="Vejica 2 4 2 2 3 2 2 5 2" xfId="25466"/>
    <cellStyle name="Vejica 2 4 2 2 3 2 2 6" xfId="15534"/>
    <cellStyle name="Vejica 2 4 2 2 3 2 2 6 2" xfId="29692"/>
    <cellStyle name="Vejica 2 4 2 2 3 2 2 7" xfId="19792"/>
    <cellStyle name="Vejica 2 4 2 2 3 2 2 8" xfId="5637"/>
    <cellStyle name="Vejica 2 4 2 2 3 2 2 9" xfId="33948"/>
    <cellStyle name="Vejica 2 4 2 2 3 2 3" xfId="3525"/>
    <cellStyle name="Vejica 2 4 2 2 3 2 3 2" xfId="13420"/>
    <cellStyle name="Vejica 2 4 2 2 3 2 3 2 2" xfId="27578"/>
    <cellStyle name="Vejica 2 4 2 2 3 2 3 3" xfId="17646"/>
    <cellStyle name="Vejica 2 4 2 2 3 2 3 3 2" xfId="31804"/>
    <cellStyle name="Vejica 2 4 2 2 3 2 3 4" xfId="21904"/>
    <cellStyle name="Vejica 2 4 2 2 3 2 3 5" xfId="9194"/>
    <cellStyle name="Vejica 2 4 2 2 3 2 4" xfId="2117"/>
    <cellStyle name="Vejica 2 4 2 2 3 2 4 2" xfId="12012"/>
    <cellStyle name="Vejica 2 4 2 2 3 2 4 2 2" xfId="26170"/>
    <cellStyle name="Vejica 2 4 2 2 3 2 4 3" xfId="16238"/>
    <cellStyle name="Vejica 2 4 2 2 3 2 4 3 2" xfId="30396"/>
    <cellStyle name="Vejica 2 4 2 2 3 2 4 4" xfId="20496"/>
    <cellStyle name="Vejica 2 4 2 2 3 2 4 5" xfId="7786"/>
    <cellStyle name="Vejica 2 4 2 2 3 2 5" xfId="6378"/>
    <cellStyle name="Vejica 2 4 2 2 3 2 5 2" xfId="23320"/>
    <cellStyle name="Vejica 2 4 2 2 3 2 6" xfId="10604"/>
    <cellStyle name="Vejica 2 4 2 2 3 2 6 2" xfId="24762"/>
    <cellStyle name="Vejica 2 4 2 2 3 2 7" xfId="14830"/>
    <cellStyle name="Vejica 2 4 2 2 3 2 7 2" xfId="28988"/>
    <cellStyle name="Vejica 2 4 2 2 3 2 8" xfId="19088"/>
    <cellStyle name="Vejica 2 4 2 2 3 2 9" xfId="4933"/>
    <cellStyle name="Vejica 2 4 2 2 3 3" xfId="1061"/>
    <cellStyle name="Vejica 2 4 2 2 3 3 2" xfId="3877"/>
    <cellStyle name="Vejica 2 4 2 2 3 3 2 2" xfId="13772"/>
    <cellStyle name="Vejica 2 4 2 2 3 3 2 2 2" xfId="27930"/>
    <cellStyle name="Vejica 2 4 2 2 3 3 2 3" xfId="17998"/>
    <cellStyle name="Vejica 2 4 2 2 3 3 2 3 2" xfId="32156"/>
    <cellStyle name="Vejica 2 4 2 2 3 3 2 4" xfId="22256"/>
    <cellStyle name="Vejica 2 4 2 2 3 3 2 5" xfId="9546"/>
    <cellStyle name="Vejica 2 4 2 2 3 3 3" xfId="2469"/>
    <cellStyle name="Vejica 2 4 2 2 3 3 3 2" xfId="12364"/>
    <cellStyle name="Vejica 2 4 2 2 3 3 3 2 2" xfId="26522"/>
    <cellStyle name="Vejica 2 4 2 2 3 3 3 3" xfId="16590"/>
    <cellStyle name="Vejica 2 4 2 2 3 3 3 3 2" xfId="30748"/>
    <cellStyle name="Vejica 2 4 2 2 3 3 3 4" xfId="20848"/>
    <cellStyle name="Vejica 2 4 2 2 3 3 3 5" xfId="8138"/>
    <cellStyle name="Vejica 2 4 2 2 3 3 4" xfId="6730"/>
    <cellStyle name="Vejica 2 4 2 2 3 3 4 2" xfId="23672"/>
    <cellStyle name="Vejica 2 4 2 2 3 3 5" xfId="10956"/>
    <cellStyle name="Vejica 2 4 2 2 3 3 5 2" xfId="25114"/>
    <cellStyle name="Vejica 2 4 2 2 3 3 6" xfId="15182"/>
    <cellStyle name="Vejica 2 4 2 2 3 3 6 2" xfId="29340"/>
    <cellStyle name="Vejica 2 4 2 2 3 3 7" xfId="19440"/>
    <cellStyle name="Vejica 2 4 2 2 3 3 8" xfId="5285"/>
    <cellStyle name="Vejica 2 4 2 2 3 3 9" xfId="33596"/>
    <cellStyle name="Vejica 2 4 2 2 3 4" xfId="3173"/>
    <cellStyle name="Vejica 2 4 2 2 3 4 2" xfId="13068"/>
    <cellStyle name="Vejica 2 4 2 2 3 4 2 2" xfId="27226"/>
    <cellStyle name="Vejica 2 4 2 2 3 4 3" xfId="17294"/>
    <cellStyle name="Vejica 2 4 2 2 3 4 3 2" xfId="31452"/>
    <cellStyle name="Vejica 2 4 2 2 3 4 4" xfId="21552"/>
    <cellStyle name="Vejica 2 4 2 2 3 4 5" xfId="8842"/>
    <cellStyle name="Vejica 2 4 2 2 3 5" xfId="1765"/>
    <cellStyle name="Vejica 2 4 2 2 3 5 2" xfId="11660"/>
    <cellStyle name="Vejica 2 4 2 2 3 5 2 2" xfId="25818"/>
    <cellStyle name="Vejica 2 4 2 2 3 5 3" xfId="15886"/>
    <cellStyle name="Vejica 2 4 2 2 3 5 3 2" xfId="30044"/>
    <cellStyle name="Vejica 2 4 2 2 3 5 4" xfId="20144"/>
    <cellStyle name="Vejica 2 4 2 2 3 5 5" xfId="7434"/>
    <cellStyle name="Vejica 2 4 2 2 3 6" xfId="6026"/>
    <cellStyle name="Vejica 2 4 2 2 3 6 2" xfId="22968"/>
    <cellStyle name="Vejica 2 4 2 2 3 7" xfId="10252"/>
    <cellStyle name="Vejica 2 4 2 2 3 7 2" xfId="24410"/>
    <cellStyle name="Vejica 2 4 2 2 3 8" xfId="14478"/>
    <cellStyle name="Vejica 2 4 2 2 3 8 2" xfId="28636"/>
    <cellStyle name="Vejica 2 4 2 2 3 9" xfId="18736"/>
    <cellStyle name="Vejica 2 4 2 2 4" xfId="490"/>
    <cellStyle name="Vejica 2 4 2 2 4 10" xfId="33025"/>
    <cellStyle name="Vejica 2 4 2 2 4 2" xfId="1194"/>
    <cellStyle name="Vejica 2 4 2 2 4 2 2" xfId="4010"/>
    <cellStyle name="Vejica 2 4 2 2 4 2 2 2" xfId="13905"/>
    <cellStyle name="Vejica 2 4 2 2 4 2 2 2 2" xfId="28063"/>
    <cellStyle name="Vejica 2 4 2 2 4 2 2 3" xfId="18131"/>
    <cellStyle name="Vejica 2 4 2 2 4 2 2 3 2" xfId="32289"/>
    <cellStyle name="Vejica 2 4 2 2 4 2 2 4" xfId="22389"/>
    <cellStyle name="Vejica 2 4 2 2 4 2 2 5" xfId="9679"/>
    <cellStyle name="Vejica 2 4 2 2 4 2 3" xfId="2602"/>
    <cellStyle name="Vejica 2 4 2 2 4 2 3 2" xfId="12497"/>
    <cellStyle name="Vejica 2 4 2 2 4 2 3 2 2" xfId="26655"/>
    <cellStyle name="Vejica 2 4 2 2 4 2 3 3" xfId="16723"/>
    <cellStyle name="Vejica 2 4 2 2 4 2 3 3 2" xfId="30881"/>
    <cellStyle name="Vejica 2 4 2 2 4 2 3 4" xfId="20981"/>
    <cellStyle name="Vejica 2 4 2 2 4 2 3 5" xfId="8271"/>
    <cellStyle name="Vejica 2 4 2 2 4 2 4" xfId="6863"/>
    <cellStyle name="Vejica 2 4 2 2 4 2 4 2" xfId="23805"/>
    <cellStyle name="Vejica 2 4 2 2 4 2 5" xfId="11089"/>
    <cellStyle name="Vejica 2 4 2 2 4 2 5 2" xfId="25247"/>
    <cellStyle name="Vejica 2 4 2 2 4 2 6" xfId="15315"/>
    <cellStyle name="Vejica 2 4 2 2 4 2 6 2" xfId="29473"/>
    <cellStyle name="Vejica 2 4 2 2 4 2 7" xfId="19573"/>
    <cellStyle name="Vejica 2 4 2 2 4 2 8" xfId="5418"/>
    <cellStyle name="Vejica 2 4 2 2 4 2 9" xfId="33729"/>
    <cellStyle name="Vejica 2 4 2 2 4 3" xfId="3306"/>
    <cellStyle name="Vejica 2 4 2 2 4 3 2" xfId="13201"/>
    <cellStyle name="Vejica 2 4 2 2 4 3 2 2" xfId="27359"/>
    <cellStyle name="Vejica 2 4 2 2 4 3 3" xfId="17427"/>
    <cellStyle name="Vejica 2 4 2 2 4 3 3 2" xfId="31585"/>
    <cellStyle name="Vejica 2 4 2 2 4 3 4" xfId="21685"/>
    <cellStyle name="Vejica 2 4 2 2 4 3 5" xfId="8975"/>
    <cellStyle name="Vejica 2 4 2 2 4 4" xfId="1898"/>
    <cellStyle name="Vejica 2 4 2 2 4 4 2" xfId="11793"/>
    <cellStyle name="Vejica 2 4 2 2 4 4 2 2" xfId="25951"/>
    <cellStyle name="Vejica 2 4 2 2 4 4 3" xfId="16019"/>
    <cellStyle name="Vejica 2 4 2 2 4 4 3 2" xfId="30177"/>
    <cellStyle name="Vejica 2 4 2 2 4 4 4" xfId="20277"/>
    <cellStyle name="Vejica 2 4 2 2 4 4 5" xfId="7567"/>
    <cellStyle name="Vejica 2 4 2 2 4 5" xfId="6159"/>
    <cellStyle name="Vejica 2 4 2 2 4 5 2" xfId="23101"/>
    <cellStyle name="Vejica 2 4 2 2 4 6" xfId="10385"/>
    <cellStyle name="Vejica 2 4 2 2 4 6 2" xfId="24543"/>
    <cellStyle name="Vejica 2 4 2 2 4 7" xfId="14611"/>
    <cellStyle name="Vejica 2 4 2 2 4 7 2" xfId="28769"/>
    <cellStyle name="Vejica 2 4 2 2 4 8" xfId="18869"/>
    <cellStyle name="Vejica 2 4 2 2 4 9" xfId="4714"/>
    <cellStyle name="Vejica 2 4 2 2 5" xfId="842"/>
    <cellStyle name="Vejica 2 4 2 2 5 2" xfId="3658"/>
    <cellStyle name="Vejica 2 4 2 2 5 2 2" xfId="13553"/>
    <cellStyle name="Vejica 2 4 2 2 5 2 2 2" xfId="27711"/>
    <cellStyle name="Vejica 2 4 2 2 5 2 3" xfId="17779"/>
    <cellStyle name="Vejica 2 4 2 2 5 2 3 2" xfId="31937"/>
    <cellStyle name="Vejica 2 4 2 2 5 2 4" xfId="22037"/>
    <cellStyle name="Vejica 2 4 2 2 5 2 5" xfId="9327"/>
    <cellStyle name="Vejica 2 4 2 2 5 3" xfId="2250"/>
    <cellStyle name="Vejica 2 4 2 2 5 3 2" xfId="12145"/>
    <cellStyle name="Vejica 2 4 2 2 5 3 2 2" xfId="26303"/>
    <cellStyle name="Vejica 2 4 2 2 5 3 3" xfId="16371"/>
    <cellStyle name="Vejica 2 4 2 2 5 3 3 2" xfId="30529"/>
    <cellStyle name="Vejica 2 4 2 2 5 3 4" xfId="20629"/>
    <cellStyle name="Vejica 2 4 2 2 5 3 5" xfId="7919"/>
    <cellStyle name="Vejica 2 4 2 2 5 4" xfId="6511"/>
    <cellStyle name="Vejica 2 4 2 2 5 4 2" xfId="23453"/>
    <cellStyle name="Vejica 2 4 2 2 5 5" xfId="10737"/>
    <cellStyle name="Vejica 2 4 2 2 5 5 2" xfId="24895"/>
    <cellStyle name="Vejica 2 4 2 2 5 6" xfId="14963"/>
    <cellStyle name="Vejica 2 4 2 2 5 6 2" xfId="29121"/>
    <cellStyle name="Vejica 2 4 2 2 5 7" xfId="19221"/>
    <cellStyle name="Vejica 2 4 2 2 5 8" xfId="5066"/>
    <cellStyle name="Vejica 2 4 2 2 5 9" xfId="33377"/>
    <cellStyle name="Vejica 2 4 2 2 6" xfId="2922"/>
    <cellStyle name="Vejica 2 4 2 2 6 2" xfId="12817"/>
    <cellStyle name="Vejica 2 4 2 2 6 2 2" xfId="26975"/>
    <cellStyle name="Vejica 2 4 2 2 6 3" xfId="17043"/>
    <cellStyle name="Vejica 2 4 2 2 6 3 2" xfId="31201"/>
    <cellStyle name="Vejica 2 4 2 2 6 4" xfId="21301"/>
    <cellStyle name="Vejica 2 4 2 2 6 5" xfId="8591"/>
    <cellStyle name="Vejica 2 4 2 2 7" xfId="1514"/>
    <cellStyle name="Vejica 2 4 2 2 7 2" xfId="11409"/>
    <cellStyle name="Vejica 2 4 2 2 7 2 2" xfId="25567"/>
    <cellStyle name="Vejica 2 4 2 2 7 3" xfId="15635"/>
    <cellStyle name="Vejica 2 4 2 2 7 3 2" xfId="29793"/>
    <cellStyle name="Vejica 2 4 2 2 7 4" xfId="19893"/>
    <cellStyle name="Vejica 2 4 2 2 7 5" xfId="7183"/>
    <cellStyle name="Vejica 2 4 2 2 8" xfId="5743"/>
    <cellStyle name="Vejica 2 4 2 2 8 2" xfId="22685"/>
    <cellStyle name="Vejica 2 4 2 2 9" xfId="9969"/>
    <cellStyle name="Vejica 2 4 2 2 9 2" xfId="24127"/>
    <cellStyle name="Vejica 2 4 2 3" xfId="137"/>
    <cellStyle name="Vejica 2 4 2 3 10" xfId="18517"/>
    <cellStyle name="Vejica 2 4 2 3 11" xfId="4362"/>
    <cellStyle name="Vejica 2 4 2 3 12" xfId="32673"/>
    <cellStyle name="Vejica 2 4 2 3 2" xfId="297"/>
    <cellStyle name="Vejica 2 4 2 3 2 10" xfId="4522"/>
    <cellStyle name="Vejica 2 4 2 3 2 11" xfId="32833"/>
    <cellStyle name="Vejica 2 4 2 3 2 2" xfId="650"/>
    <cellStyle name="Vejica 2 4 2 3 2 2 10" xfId="33185"/>
    <cellStyle name="Vejica 2 4 2 3 2 2 2" xfId="1354"/>
    <cellStyle name="Vejica 2 4 2 3 2 2 2 2" xfId="4170"/>
    <cellStyle name="Vejica 2 4 2 3 2 2 2 2 2" xfId="14065"/>
    <cellStyle name="Vejica 2 4 2 3 2 2 2 2 2 2" xfId="28223"/>
    <cellStyle name="Vejica 2 4 2 3 2 2 2 2 3" xfId="18291"/>
    <cellStyle name="Vejica 2 4 2 3 2 2 2 2 3 2" xfId="32449"/>
    <cellStyle name="Vejica 2 4 2 3 2 2 2 2 4" xfId="22549"/>
    <cellStyle name="Vejica 2 4 2 3 2 2 2 2 5" xfId="9839"/>
    <cellStyle name="Vejica 2 4 2 3 2 2 2 3" xfId="2762"/>
    <cellStyle name="Vejica 2 4 2 3 2 2 2 3 2" xfId="12657"/>
    <cellStyle name="Vejica 2 4 2 3 2 2 2 3 2 2" xfId="26815"/>
    <cellStyle name="Vejica 2 4 2 3 2 2 2 3 3" xfId="16883"/>
    <cellStyle name="Vejica 2 4 2 3 2 2 2 3 3 2" xfId="31041"/>
    <cellStyle name="Vejica 2 4 2 3 2 2 2 3 4" xfId="21141"/>
    <cellStyle name="Vejica 2 4 2 3 2 2 2 3 5" xfId="8431"/>
    <cellStyle name="Vejica 2 4 2 3 2 2 2 4" xfId="7023"/>
    <cellStyle name="Vejica 2 4 2 3 2 2 2 4 2" xfId="23965"/>
    <cellStyle name="Vejica 2 4 2 3 2 2 2 5" xfId="11249"/>
    <cellStyle name="Vejica 2 4 2 3 2 2 2 5 2" xfId="25407"/>
    <cellStyle name="Vejica 2 4 2 3 2 2 2 6" xfId="15475"/>
    <cellStyle name="Vejica 2 4 2 3 2 2 2 6 2" xfId="29633"/>
    <cellStyle name="Vejica 2 4 2 3 2 2 2 7" xfId="19733"/>
    <cellStyle name="Vejica 2 4 2 3 2 2 2 8" xfId="5578"/>
    <cellStyle name="Vejica 2 4 2 3 2 2 2 9" xfId="33889"/>
    <cellStyle name="Vejica 2 4 2 3 2 2 3" xfId="3466"/>
    <cellStyle name="Vejica 2 4 2 3 2 2 3 2" xfId="13361"/>
    <cellStyle name="Vejica 2 4 2 3 2 2 3 2 2" xfId="27519"/>
    <cellStyle name="Vejica 2 4 2 3 2 2 3 3" xfId="17587"/>
    <cellStyle name="Vejica 2 4 2 3 2 2 3 3 2" xfId="31745"/>
    <cellStyle name="Vejica 2 4 2 3 2 2 3 4" xfId="21845"/>
    <cellStyle name="Vejica 2 4 2 3 2 2 3 5" xfId="9135"/>
    <cellStyle name="Vejica 2 4 2 3 2 2 4" xfId="2058"/>
    <cellStyle name="Vejica 2 4 2 3 2 2 4 2" xfId="11953"/>
    <cellStyle name="Vejica 2 4 2 3 2 2 4 2 2" xfId="26111"/>
    <cellStyle name="Vejica 2 4 2 3 2 2 4 3" xfId="16179"/>
    <cellStyle name="Vejica 2 4 2 3 2 2 4 3 2" xfId="30337"/>
    <cellStyle name="Vejica 2 4 2 3 2 2 4 4" xfId="20437"/>
    <cellStyle name="Vejica 2 4 2 3 2 2 4 5" xfId="7727"/>
    <cellStyle name="Vejica 2 4 2 3 2 2 5" xfId="6319"/>
    <cellStyle name="Vejica 2 4 2 3 2 2 5 2" xfId="23261"/>
    <cellStyle name="Vejica 2 4 2 3 2 2 6" xfId="10545"/>
    <cellStyle name="Vejica 2 4 2 3 2 2 6 2" xfId="24703"/>
    <cellStyle name="Vejica 2 4 2 3 2 2 7" xfId="14771"/>
    <cellStyle name="Vejica 2 4 2 3 2 2 7 2" xfId="28929"/>
    <cellStyle name="Vejica 2 4 2 3 2 2 8" xfId="19029"/>
    <cellStyle name="Vejica 2 4 2 3 2 2 9" xfId="4874"/>
    <cellStyle name="Vejica 2 4 2 3 2 3" xfId="1002"/>
    <cellStyle name="Vejica 2 4 2 3 2 3 2" xfId="3818"/>
    <cellStyle name="Vejica 2 4 2 3 2 3 2 2" xfId="13713"/>
    <cellStyle name="Vejica 2 4 2 3 2 3 2 2 2" xfId="27871"/>
    <cellStyle name="Vejica 2 4 2 3 2 3 2 3" xfId="17939"/>
    <cellStyle name="Vejica 2 4 2 3 2 3 2 3 2" xfId="32097"/>
    <cellStyle name="Vejica 2 4 2 3 2 3 2 4" xfId="22197"/>
    <cellStyle name="Vejica 2 4 2 3 2 3 2 5" xfId="9487"/>
    <cellStyle name="Vejica 2 4 2 3 2 3 3" xfId="2410"/>
    <cellStyle name="Vejica 2 4 2 3 2 3 3 2" xfId="12305"/>
    <cellStyle name="Vejica 2 4 2 3 2 3 3 2 2" xfId="26463"/>
    <cellStyle name="Vejica 2 4 2 3 2 3 3 3" xfId="16531"/>
    <cellStyle name="Vejica 2 4 2 3 2 3 3 3 2" xfId="30689"/>
    <cellStyle name="Vejica 2 4 2 3 2 3 3 4" xfId="20789"/>
    <cellStyle name="Vejica 2 4 2 3 2 3 3 5" xfId="8079"/>
    <cellStyle name="Vejica 2 4 2 3 2 3 4" xfId="6671"/>
    <cellStyle name="Vejica 2 4 2 3 2 3 4 2" xfId="23613"/>
    <cellStyle name="Vejica 2 4 2 3 2 3 5" xfId="10897"/>
    <cellStyle name="Vejica 2 4 2 3 2 3 5 2" xfId="25055"/>
    <cellStyle name="Vejica 2 4 2 3 2 3 6" xfId="15123"/>
    <cellStyle name="Vejica 2 4 2 3 2 3 6 2" xfId="29281"/>
    <cellStyle name="Vejica 2 4 2 3 2 3 7" xfId="19381"/>
    <cellStyle name="Vejica 2 4 2 3 2 3 8" xfId="5226"/>
    <cellStyle name="Vejica 2 4 2 3 2 3 9" xfId="33537"/>
    <cellStyle name="Vejica 2 4 2 3 2 4" xfId="3114"/>
    <cellStyle name="Vejica 2 4 2 3 2 4 2" xfId="13009"/>
    <cellStyle name="Vejica 2 4 2 3 2 4 2 2" xfId="27167"/>
    <cellStyle name="Vejica 2 4 2 3 2 4 3" xfId="17235"/>
    <cellStyle name="Vejica 2 4 2 3 2 4 3 2" xfId="31393"/>
    <cellStyle name="Vejica 2 4 2 3 2 4 4" xfId="21493"/>
    <cellStyle name="Vejica 2 4 2 3 2 4 5" xfId="8783"/>
    <cellStyle name="Vejica 2 4 2 3 2 5" xfId="1706"/>
    <cellStyle name="Vejica 2 4 2 3 2 5 2" xfId="11601"/>
    <cellStyle name="Vejica 2 4 2 3 2 5 2 2" xfId="25759"/>
    <cellStyle name="Vejica 2 4 2 3 2 5 3" xfId="15827"/>
    <cellStyle name="Vejica 2 4 2 3 2 5 3 2" xfId="29985"/>
    <cellStyle name="Vejica 2 4 2 3 2 5 4" xfId="20085"/>
    <cellStyle name="Vejica 2 4 2 3 2 5 5" xfId="7375"/>
    <cellStyle name="Vejica 2 4 2 3 2 6" xfId="5967"/>
    <cellStyle name="Vejica 2 4 2 3 2 6 2" xfId="22909"/>
    <cellStyle name="Vejica 2 4 2 3 2 7" xfId="10193"/>
    <cellStyle name="Vejica 2 4 2 3 2 7 2" xfId="24351"/>
    <cellStyle name="Vejica 2 4 2 3 2 8" xfId="14419"/>
    <cellStyle name="Vejica 2 4 2 3 2 8 2" xfId="28577"/>
    <cellStyle name="Vejica 2 4 2 3 2 9" xfId="18677"/>
    <cellStyle name="Vejica 2 4 2 3 3" xfId="522"/>
    <cellStyle name="Vejica 2 4 2 3 3 10" xfId="33057"/>
    <cellStyle name="Vejica 2 4 2 3 3 2" xfId="1226"/>
    <cellStyle name="Vejica 2 4 2 3 3 2 2" xfId="4042"/>
    <cellStyle name="Vejica 2 4 2 3 3 2 2 2" xfId="13937"/>
    <cellStyle name="Vejica 2 4 2 3 3 2 2 2 2" xfId="28095"/>
    <cellStyle name="Vejica 2 4 2 3 3 2 2 3" xfId="18163"/>
    <cellStyle name="Vejica 2 4 2 3 3 2 2 3 2" xfId="32321"/>
    <cellStyle name="Vejica 2 4 2 3 3 2 2 4" xfId="22421"/>
    <cellStyle name="Vejica 2 4 2 3 3 2 2 5" xfId="9711"/>
    <cellStyle name="Vejica 2 4 2 3 3 2 3" xfId="2634"/>
    <cellStyle name="Vejica 2 4 2 3 3 2 3 2" xfId="12529"/>
    <cellStyle name="Vejica 2 4 2 3 3 2 3 2 2" xfId="26687"/>
    <cellStyle name="Vejica 2 4 2 3 3 2 3 3" xfId="16755"/>
    <cellStyle name="Vejica 2 4 2 3 3 2 3 3 2" xfId="30913"/>
    <cellStyle name="Vejica 2 4 2 3 3 2 3 4" xfId="21013"/>
    <cellStyle name="Vejica 2 4 2 3 3 2 3 5" xfId="8303"/>
    <cellStyle name="Vejica 2 4 2 3 3 2 4" xfId="6895"/>
    <cellStyle name="Vejica 2 4 2 3 3 2 4 2" xfId="23837"/>
    <cellStyle name="Vejica 2 4 2 3 3 2 5" xfId="11121"/>
    <cellStyle name="Vejica 2 4 2 3 3 2 5 2" xfId="25279"/>
    <cellStyle name="Vejica 2 4 2 3 3 2 6" xfId="15347"/>
    <cellStyle name="Vejica 2 4 2 3 3 2 6 2" xfId="29505"/>
    <cellStyle name="Vejica 2 4 2 3 3 2 7" xfId="19605"/>
    <cellStyle name="Vejica 2 4 2 3 3 2 8" xfId="5450"/>
    <cellStyle name="Vejica 2 4 2 3 3 2 9" xfId="33761"/>
    <cellStyle name="Vejica 2 4 2 3 3 3" xfId="3338"/>
    <cellStyle name="Vejica 2 4 2 3 3 3 2" xfId="13233"/>
    <cellStyle name="Vejica 2 4 2 3 3 3 2 2" xfId="27391"/>
    <cellStyle name="Vejica 2 4 2 3 3 3 3" xfId="17459"/>
    <cellStyle name="Vejica 2 4 2 3 3 3 3 2" xfId="31617"/>
    <cellStyle name="Vejica 2 4 2 3 3 3 4" xfId="21717"/>
    <cellStyle name="Vejica 2 4 2 3 3 3 5" xfId="9007"/>
    <cellStyle name="Vejica 2 4 2 3 3 4" xfId="1930"/>
    <cellStyle name="Vejica 2 4 2 3 3 4 2" xfId="11825"/>
    <cellStyle name="Vejica 2 4 2 3 3 4 2 2" xfId="25983"/>
    <cellStyle name="Vejica 2 4 2 3 3 4 3" xfId="16051"/>
    <cellStyle name="Vejica 2 4 2 3 3 4 3 2" xfId="30209"/>
    <cellStyle name="Vejica 2 4 2 3 3 4 4" xfId="20309"/>
    <cellStyle name="Vejica 2 4 2 3 3 4 5" xfId="7599"/>
    <cellStyle name="Vejica 2 4 2 3 3 5" xfId="6191"/>
    <cellStyle name="Vejica 2 4 2 3 3 5 2" xfId="23133"/>
    <cellStyle name="Vejica 2 4 2 3 3 6" xfId="10417"/>
    <cellStyle name="Vejica 2 4 2 3 3 6 2" xfId="24575"/>
    <cellStyle name="Vejica 2 4 2 3 3 7" xfId="14643"/>
    <cellStyle name="Vejica 2 4 2 3 3 7 2" xfId="28801"/>
    <cellStyle name="Vejica 2 4 2 3 3 8" xfId="18901"/>
    <cellStyle name="Vejica 2 4 2 3 3 9" xfId="4746"/>
    <cellStyle name="Vejica 2 4 2 3 4" xfId="874"/>
    <cellStyle name="Vejica 2 4 2 3 4 2" xfId="3690"/>
    <cellStyle name="Vejica 2 4 2 3 4 2 2" xfId="13585"/>
    <cellStyle name="Vejica 2 4 2 3 4 2 2 2" xfId="27743"/>
    <cellStyle name="Vejica 2 4 2 3 4 2 3" xfId="17811"/>
    <cellStyle name="Vejica 2 4 2 3 4 2 3 2" xfId="31969"/>
    <cellStyle name="Vejica 2 4 2 3 4 2 4" xfId="22069"/>
    <cellStyle name="Vejica 2 4 2 3 4 2 5" xfId="9359"/>
    <cellStyle name="Vejica 2 4 2 3 4 3" xfId="2282"/>
    <cellStyle name="Vejica 2 4 2 3 4 3 2" xfId="12177"/>
    <cellStyle name="Vejica 2 4 2 3 4 3 2 2" xfId="26335"/>
    <cellStyle name="Vejica 2 4 2 3 4 3 3" xfId="16403"/>
    <cellStyle name="Vejica 2 4 2 3 4 3 3 2" xfId="30561"/>
    <cellStyle name="Vejica 2 4 2 3 4 3 4" xfId="20661"/>
    <cellStyle name="Vejica 2 4 2 3 4 3 5" xfId="7951"/>
    <cellStyle name="Vejica 2 4 2 3 4 4" xfId="6543"/>
    <cellStyle name="Vejica 2 4 2 3 4 4 2" xfId="23485"/>
    <cellStyle name="Vejica 2 4 2 3 4 5" xfId="10769"/>
    <cellStyle name="Vejica 2 4 2 3 4 5 2" xfId="24927"/>
    <cellStyle name="Vejica 2 4 2 3 4 6" xfId="14995"/>
    <cellStyle name="Vejica 2 4 2 3 4 6 2" xfId="29153"/>
    <cellStyle name="Vejica 2 4 2 3 4 7" xfId="19253"/>
    <cellStyle name="Vejica 2 4 2 3 4 8" xfId="5098"/>
    <cellStyle name="Vejica 2 4 2 3 4 9" xfId="33409"/>
    <cellStyle name="Vejica 2 4 2 3 5" xfId="2954"/>
    <cellStyle name="Vejica 2 4 2 3 5 2" xfId="12849"/>
    <cellStyle name="Vejica 2 4 2 3 5 2 2" xfId="27007"/>
    <cellStyle name="Vejica 2 4 2 3 5 3" xfId="17075"/>
    <cellStyle name="Vejica 2 4 2 3 5 3 2" xfId="31233"/>
    <cellStyle name="Vejica 2 4 2 3 5 4" xfId="21333"/>
    <cellStyle name="Vejica 2 4 2 3 5 5" xfId="8623"/>
    <cellStyle name="Vejica 2 4 2 3 6" xfId="1546"/>
    <cellStyle name="Vejica 2 4 2 3 6 2" xfId="11441"/>
    <cellStyle name="Vejica 2 4 2 3 6 2 2" xfId="25599"/>
    <cellStyle name="Vejica 2 4 2 3 6 3" xfId="15667"/>
    <cellStyle name="Vejica 2 4 2 3 6 3 2" xfId="29825"/>
    <cellStyle name="Vejica 2 4 2 3 6 4" xfId="19925"/>
    <cellStyle name="Vejica 2 4 2 3 6 5" xfId="7215"/>
    <cellStyle name="Vejica 2 4 2 3 7" xfId="5807"/>
    <cellStyle name="Vejica 2 4 2 3 7 2" xfId="22749"/>
    <cellStyle name="Vejica 2 4 2 3 8" xfId="10033"/>
    <cellStyle name="Vejica 2 4 2 3 8 2" xfId="24191"/>
    <cellStyle name="Vejica 2 4 2 3 9" xfId="14259"/>
    <cellStyle name="Vejica 2 4 2 3 9 2" xfId="28417"/>
    <cellStyle name="Vejica 2 4 2 4" xfId="67"/>
    <cellStyle name="Vejica 2 4 2 4 10" xfId="18485"/>
    <cellStyle name="Vejica 2 4 2 4 11" xfId="4298"/>
    <cellStyle name="Vejica 2 4 2 4 12" xfId="32609"/>
    <cellStyle name="Vejica 2 4 2 4 2" xfId="233"/>
    <cellStyle name="Vejica 2 4 2 4 2 10" xfId="4458"/>
    <cellStyle name="Vejica 2 4 2 4 2 11" xfId="32769"/>
    <cellStyle name="Vejica 2 4 2 4 2 2" xfId="586"/>
    <cellStyle name="Vejica 2 4 2 4 2 2 10" xfId="33121"/>
    <cellStyle name="Vejica 2 4 2 4 2 2 2" xfId="1290"/>
    <cellStyle name="Vejica 2 4 2 4 2 2 2 2" xfId="4106"/>
    <cellStyle name="Vejica 2 4 2 4 2 2 2 2 2" xfId="14001"/>
    <cellStyle name="Vejica 2 4 2 4 2 2 2 2 2 2" xfId="28159"/>
    <cellStyle name="Vejica 2 4 2 4 2 2 2 2 3" xfId="18227"/>
    <cellStyle name="Vejica 2 4 2 4 2 2 2 2 3 2" xfId="32385"/>
    <cellStyle name="Vejica 2 4 2 4 2 2 2 2 4" xfId="22485"/>
    <cellStyle name="Vejica 2 4 2 4 2 2 2 2 5" xfId="9775"/>
    <cellStyle name="Vejica 2 4 2 4 2 2 2 3" xfId="2698"/>
    <cellStyle name="Vejica 2 4 2 4 2 2 2 3 2" xfId="12593"/>
    <cellStyle name="Vejica 2 4 2 4 2 2 2 3 2 2" xfId="26751"/>
    <cellStyle name="Vejica 2 4 2 4 2 2 2 3 3" xfId="16819"/>
    <cellStyle name="Vejica 2 4 2 4 2 2 2 3 3 2" xfId="30977"/>
    <cellStyle name="Vejica 2 4 2 4 2 2 2 3 4" xfId="21077"/>
    <cellStyle name="Vejica 2 4 2 4 2 2 2 3 5" xfId="8367"/>
    <cellStyle name="Vejica 2 4 2 4 2 2 2 4" xfId="6959"/>
    <cellStyle name="Vejica 2 4 2 4 2 2 2 4 2" xfId="23901"/>
    <cellStyle name="Vejica 2 4 2 4 2 2 2 5" xfId="11185"/>
    <cellStyle name="Vejica 2 4 2 4 2 2 2 5 2" xfId="25343"/>
    <cellStyle name="Vejica 2 4 2 4 2 2 2 6" xfId="15411"/>
    <cellStyle name="Vejica 2 4 2 4 2 2 2 6 2" xfId="29569"/>
    <cellStyle name="Vejica 2 4 2 4 2 2 2 7" xfId="19669"/>
    <cellStyle name="Vejica 2 4 2 4 2 2 2 8" xfId="5514"/>
    <cellStyle name="Vejica 2 4 2 4 2 2 2 9" xfId="33825"/>
    <cellStyle name="Vejica 2 4 2 4 2 2 3" xfId="3402"/>
    <cellStyle name="Vejica 2 4 2 4 2 2 3 2" xfId="13297"/>
    <cellStyle name="Vejica 2 4 2 4 2 2 3 2 2" xfId="27455"/>
    <cellStyle name="Vejica 2 4 2 4 2 2 3 3" xfId="17523"/>
    <cellStyle name="Vejica 2 4 2 4 2 2 3 3 2" xfId="31681"/>
    <cellStyle name="Vejica 2 4 2 4 2 2 3 4" xfId="21781"/>
    <cellStyle name="Vejica 2 4 2 4 2 2 3 5" xfId="9071"/>
    <cellStyle name="Vejica 2 4 2 4 2 2 4" xfId="1994"/>
    <cellStyle name="Vejica 2 4 2 4 2 2 4 2" xfId="11889"/>
    <cellStyle name="Vejica 2 4 2 4 2 2 4 2 2" xfId="26047"/>
    <cellStyle name="Vejica 2 4 2 4 2 2 4 3" xfId="16115"/>
    <cellStyle name="Vejica 2 4 2 4 2 2 4 3 2" xfId="30273"/>
    <cellStyle name="Vejica 2 4 2 4 2 2 4 4" xfId="20373"/>
    <cellStyle name="Vejica 2 4 2 4 2 2 4 5" xfId="7663"/>
    <cellStyle name="Vejica 2 4 2 4 2 2 5" xfId="6255"/>
    <cellStyle name="Vejica 2 4 2 4 2 2 5 2" xfId="23197"/>
    <cellStyle name="Vejica 2 4 2 4 2 2 6" xfId="10481"/>
    <cellStyle name="Vejica 2 4 2 4 2 2 6 2" xfId="24639"/>
    <cellStyle name="Vejica 2 4 2 4 2 2 7" xfId="14707"/>
    <cellStyle name="Vejica 2 4 2 4 2 2 7 2" xfId="28865"/>
    <cellStyle name="Vejica 2 4 2 4 2 2 8" xfId="18965"/>
    <cellStyle name="Vejica 2 4 2 4 2 2 9" xfId="4810"/>
    <cellStyle name="Vejica 2 4 2 4 2 3" xfId="938"/>
    <cellStyle name="Vejica 2 4 2 4 2 3 2" xfId="3754"/>
    <cellStyle name="Vejica 2 4 2 4 2 3 2 2" xfId="13649"/>
    <cellStyle name="Vejica 2 4 2 4 2 3 2 2 2" xfId="27807"/>
    <cellStyle name="Vejica 2 4 2 4 2 3 2 3" xfId="17875"/>
    <cellStyle name="Vejica 2 4 2 4 2 3 2 3 2" xfId="32033"/>
    <cellStyle name="Vejica 2 4 2 4 2 3 2 4" xfId="22133"/>
    <cellStyle name="Vejica 2 4 2 4 2 3 2 5" xfId="9423"/>
    <cellStyle name="Vejica 2 4 2 4 2 3 3" xfId="2346"/>
    <cellStyle name="Vejica 2 4 2 4 2 3 3 2" xfId="12241"/>
    <cellStyle name="Vejica 2 4 2 4 2 3 3 2 2" xfId="26399"/>
    <cellStyle name="Vejica 2 4 2 4 2 3 3 3" xfId="16467"/>
    <cellStyle name="Vejica 2 4 2 4 2 3 3 3 2" xfId="30625"/>
    <cellStyle name="Vejica 2 4 2 4 2 3 3 4" xfId="20725"/>
    <cellStyle name="Vejica 2 4 2 4 2 3 3 5" xfId="8015"/>
    <cellStyle name="Vejica 2 4 2 4 2 3 4" xfId="6607"/>
    <cellStyle name="Vejica 2 4 2 4 2 3 4 2" xfId="23549"/>
    <cellStyle name="Vejica 2 4 2 4 2 3 5" xfId="10833"/>
    <cellStyle name="Vejica 2 4 2 4 2 3 5 2" xfId="24991"/>
    <cellStyle name="Vejica 2 4 2 4 2 3 6" xfId="15059"/>
    <cellStyle name="Vejica 2 4 2 4 2 3 6 2" xfId="29217"/>
    <cellStyle name="Vejica 2 4 2 4 2 3 7" xfId="19317"/>
    <cellStyle name="Vejica 2 4 2 4 2 3 8" xfId="5162"/>
    <cellStyle name="Vejica 2 4 2 4 2 3 9" xfId="33473"/>
    <cellStyle name="Vejica 2 4 2 4 2 4" xfId="3050"/>
    <cellStyle name="Vejica 2 4 2 4 2 4 2" xfId="12945"/>
    <cellStyle name="Vejica 2 4 2 4 2 4 2 2" xfId="27103"/>
    <cellStyle name="Vejica 2 4 2 4 2 4 3" xfId="17171"/>
    <cellStyle name="Vejica 2 4 2 4 2 4 3 2" xfId="31329"/>
    <cellStyle name="Vejica 2 4 2 4 2 4 4" xfId="21429"/>
    <cellStyle name="Vejica 2 4 2 4 2 4 5" xfId="8719"/>
    <cellStyle name="Vejica 2 4 2 4 2 5" xfId="1642"/>
    <cellStyle name="Vejica 2 4 2 4 2 5 2" xfId="11537"/>
    <cellStyle name="Vejica 2 4 2 4 2 5 2 2" xfId="25695"/>
    <cellStyle name="Vejica 2 4 2 4 2 5 3" xfId="15763"/>
    <cellStyle name="Vejica 2 4 2 4 2 5 3 2" xfId="29921"/>
    <cellStyle name="Vejica 2 4 2 4 2 5 4" xfId="20021"/>
    <cellStyle name="Vejica 2 4 2 4 2 5 5" xfId="7311"/>
    <cellStyle name="Vejica 2 4 2 4 2 6" xfId="5903"/>
    <cellStyle name="Vejica 2 4 2 4 2 6 2" xfId="22845"/>
    <cellStyle name="Vejica 2 4 2 4 2 7" xfId="10129"/>
    <cellStyle name="Vejica 2 4 2 4 2 7 2" xfId="24287"/>
    <cellStyle name="Vejica 2 4 2 4 2 8" xfId="14355"/>
    <cellStyle name="Vejica 2 4 2 4 2 8 2" xfId="28513"/>
    <cellStyle name="Vejica 2 4 2 4 2 9" xfId="18613"/>
    <cellStyle name="Vejica 2 4 2 4 3" xfId="458"/>
    <cellStyle name="Vejica 2 4 2 4 3 10" xfId="32993"/>
    <cellStyle name="Vejica 2 4 2 4 3 2" xfId="1162"/>
    <cellStyle name="Vejica 2 4 2 4 3 2 2" xfId="3978"/>
    <cellStyle name="Vejica 2 4 2 4 3 2 2 2" xfId="13873"/>
    <cellStyle name="Vejica 2 4 2 4 3 2 2 2 2" xfId="28031"/>
    <cellStyle name="Vejica 2 4 2 4 3 2 2 3" xfId="18099"/>
    <cellStyle name="Vejica 2 4 2 4 3 2 2 3 2" xfId="32257"/>
    <cellStyle name="Vejica 2 4 2 4 3 2 2 4" xfId="22357"/>
    <cellStyle name="Vejica 2 4 2 4 3 2 2 5" xfId="9647"/>
    <cellStyle name="Vejica 2 4 2 4 3 2 3" xfId="2570"/>
    <cellStyle name="Vejica 2 4 2 4 3 2 3 2" xfId="12465"/>
    <cellStyle name="Vejica 2 4 2 4 3 2 3 2 2" xfId="26623"/>
    <cellStyle name="Vejica 2 4 2 4 3 2 3 3" xfId="16691"/>
    <cellStyle name="Vejica 2 4 2 4 3 2 3 3 2" xfId="30849"/>
    <cellStyle name="Vejica 2 4 2 4 3 2 3 4" xfId="20949"/>
    <cellStyle name="Vejica 2 4 2 4 3 2 3 5" xfId="8239"/>
    <cellStyle name="Vejica 2 4 2 4 3 2 4" xfId="6831"/>
    <cellStyle name="Vejica 2 4 2 4 3 2 4 2" xfId="23773"/>
    <cellStyle name="Vejica 2 4 2 4 3 2 5" xfId="11057"/>
    <cellStyle name="Vejica 2 4 2 4 3 2 5 2" xfId="25215"/>
    <cellStyle name="Vejica 2 4 2 4 3 2 6" xfId="15283"/>
    <cellStyle name="Vejica 2 4 2 4 3 2 6 2" xfId="29441"/>
    <cellStyle name="Vejica 2 4 2 4 3 2 7" xfId="19541"/>
    <cellStyle name="Vejica 2 4 2 4 3 2 8" xfId="5386"/>
    <cellStyle name="Vejica 2 4 2 4 3 2 9" xfId="33697"/>
    <cellStyle name="Vejica 2 4 2 4 3 3" xfId="3274"/>
    <cellStyle name="Vejica 2 4 2 4 3 3 2" xfId="13169"/>
    <cellStyle name="Vejica 2 4 2 4 3 3 2 2" xfId="27327"/>
    <cellStyle name="Vejica 2 4 2 4 3 3 3" xfId="17395"/>
    <cellStyle name="Vejica 2 4 2 4 3 3 3 2" xfId="31553"/>
    <cellStyle name="Vejica 2 4 2 4 3 3 4" xfId="21653"/>
    <cellStyle name="Vejica 2 4 2 4 3 3 5" xfId="8943"/>
    <cellStyle name="Vejica 2 4 2 4 3 4" xfId="1866"/>
    <cellStyle name="Vejica 2 4 2 4 3 4 2" xfId="11761"/>
    <cellStyle name="Vejica 2 4 2 4 3 4 2 2" xfId="25919"/>
    <cellStyle name="Vejica 2 4 2 4 3 4 3" xfId="15987"/>
    <cellStyle name="Vejica 2 4 2 4 3 4 3 2" xfId="30145"/>
    <cellStyle name="Vejica 2 4 2 4 3 4 4" xfId="20245"/>
    <cellStyle name="Vejica 2 4 2 4 3 4 5" xfId="7535"/>
    <cellStyle name="Vejica 2 4 2 4 3 5" xfId="6127"/>
    <cellStyle name="Vejica 2 4 2 4 3 5 2" xfId="23069"/>
    <cellStyle name="Vejica 2 4 2 4 3 6" xfId="10353"/>
    <cellStyle name="Vejica 2 4 2 4 3 6 2" xfId="24511"/>
    <cellStyle name="Vejica 2 4 2 4 3 7" xfId="14579"/>
    <cellStyle name="Vejica 2 4 2 4 3 7 2" xfId="28737"/>
    <cellStyle name="Vejica 2 4 2 4 3 8" xfId="18837"/>
    <cellStyle name="Vejica 2 4 2 4 3 9" xfId="4682"/>
    <cellStyle name="Vejica 2 4 2 4 4" xfId="810"/>
    <cellStyle name="Vejica 2 4 2 4 4 2" xfId="3626"/>
    <cellStyle name="Vejica 2 4 2 4 4 2 2" xfId="13521"/>
    <cellStyle name="Vejica 2 4 2 4 4 2 2 2" xfId="27679"/>
    <cellStyle name="Vejica 2 4 2 4 4 2 3" xfId="17747"/>
    <cellStyle name="Vejica 2 4 2 4 4 2 3 2" xfId="31905"/>
    <cellStyle name="Vejica 2 4 2 4 4 2 4" xfId="22005"/>
    <cellStyle name="Vejica 2 4 2 4 4 2 5" xfId="9295"/>
    <cellStyle name="Vejica 2 4 2 4 4 3" xfId="2218"/>
    <cellStyle name="Vejica 2 4 2 4 4 3 2" xfId="12113"/>
    <cellStyle name="Vejica 2 4 2 4 4 3 2 2" xfId="26271"/>
    <cellStyle name="Vejica 2 4 2 4 4 3 3" xfId="16339"/>
    <cellStyle name="Vejica 2 4 2 4 4 3 3 2" xfId="30497"/>
    <cellStyle name="Vejica 2 4 2 4 4 3 4" xfId="20597"/>
    <cellStyle name="Vejica 2 4 2 4 4 3 5" xfId="7887"/>
    <cellStyle name="Vejica 2 4 2 4 4 4" xfId="6479"/>
    <cellStyle name="Vejica 2 4 2 4 4 4 2" xfId="23421"/>
    <cellStyle name="Vejica 2 4 2 4 4 5" xfId="10705"/>
    <cellStyle name="Vejica 2 4 2 4 4 5 2" xfId="24863"/>
    <cellStyle name="Vejica 2 4 2 4 4 6" xfId="14931"/>
    <cellStyle name="Vejica 2 4 2 4 4 6 2" xfId="29089"/>
    <cellStyle name="Vejica 2 4 2 4 4 7" xfId="19189"/>
    <cellStyle name="Vejica 2 4 2 4 4 8" xfId="5034"/>
    <cellStyle name="Vejica 2 4 2 4 4 9" xfId="33345"/>
    <cellStyle name="Vejica 2 4 2 4 5" xfId="2890"/>
    <cellStyle name="Vejica 2 4 2 4 5 2" xfId="12785"/>
    <cellStyle name="Vejica 2 4 2 4 5 2 2" xfId="26943"/>
    <cellStyle name="Vejica 2 4 2 4 5 3" xfId="17011"/>
    <cellStyle name="Vejica 2 4 2 4 5 3 2" xfId="31169"/>
    <cellStyle name="Vejica 2 4 2 4 5 4" xfId="21269"/>
    <cellStyle name="Vejica 2 4 2 4 5 5" xfId="8559"/>
    <cellStyle name="Vejica 2 4 2 4 6" xfId="1482"/>
    <cellStyle name="Vejica 2 4 2 4 6 2" xfId="11377"/>
    <cellStyle name="Vejica 2 4 2 4 6 2 2" xfId="25535"/>
    <cellStyle name="Vejica 2 4 2 4 6 3" xfId="15603"/>
    <cellStyle name="Vejica 2 4 2 4 6 3 2" xfId="29761"/>
    <cellStyle name="Vejica 2 4 2 4 6 4" xfId="19861"/>
    <cellStyle name="Vejica 2 4 2 4 6 5" xfId="7151"/>
    <cellStyle name="Vejica 2 4 2 4 7" xfId="5775"/>
    <cellStyle name="Vejica 2 4 2 4 7 2" xfId="22717"/>
    <cellStyle name="Vejica 2 4 2 4 8" xfId="10001"/>
    <cellStyle name="Vejica 2 4 2 4 8 2" xfId="24159"/>
    <cellStyle name="Vejica 2 4 2 4 9" xfId="14227"/>
    <cellStyle name="Vejica 2 4 2 4 9 2" xfId="28385"/>
    <cellStyle name="Vejica 2 4 2 5" xfId="166"/>
    <cellStyle name="Vejica 2 4 2 5 10" xfId="4391"/>
    <cellStyle name="Vejica 2 4 2 5 11" xfId="32702"/>
    <cellStyle name="Vejica 2 4 2 5 2" xfId="551"/>
    <cellStyle name="Vejica 2 4 2 5 2 10" xfId="33086"/>
    <cellStyle name="Vejica 2 4 2 5 2 2" xfId="1255"/>
    <cellStyle name="Vejica 2 4 2 5 2 2 2" xfId="4071"/>
    <cellStyle name="Vejica 2 4 2 5 2 2 2 2" xfId="13966"/>
    <cellStyle name="Vejica 2 4 2 5 2 2 2 2 2" xfId="28124"/>
    <cellStyle name="Vejica 2 4 2 5 2 2 2 3" xfId="18192"/>
    <cellStyle name="Vejica 2 4 2 5 2 2 2 3 2" xfId="32350"/>
    <cellStyle name="Vejica 2 4 2 5 2 2 2 4" xfId="22450"/>
    <cellStyle name="Vejica 2 4 2 5 2 2 2 5" xfId="9740"/>
    <cellStyle name="Vejica 2 4 2 5 2 2 3" xfId="2663"/>
    <cellStyle name="Vejica 2 4 2 5 2 2 3 2" xfId="12558"/>
    <cellStyle name="Vejica 2 4 2 5 2 2 3 2 2" xfId="26716"/>
    <cellStyle name="Vejica 2 4 2 5 2 2 3 3" xfId="16784"/>
    <cellStyle name="Vejica 2 4 2 5 2 2 3 3 2" xfId="30942"/>
    <cellStyle name="Vejica 2 4 2 5 2 2 3 4" xfId="21042"/>
    <cellStyle name="Vejica 2 4 2 5 2 2 3 5" xfId="8332"/>
    <cellStyle name="Vejica 2 4 2 5 2 2 4" xfId="6924"/>
    <cellStyle name="Vejica 2 4 2 5 2 2 4 2" xfId="23866"/>
    <cellStyle name="Vejica 2 4 2 5 2 2 5" xfId="11150"/>
    <cellStyle name="Vejica 2 4 2 5 2 2 5 2" xfId="25308"/>
    <cellStyle name="Vejica 2 4 2 5 2 2 6" xfId="15376"/>
    <cellStyle name="Vejica 2 4 2 5 2 2 6 2" xfId="29534"/>
    <cellStyle name="Vejica 2 4 2 5 2 2 7" xfId="19634"/>
    <cellStyle name="Vejica 2 4 2 5 2 2 8" xfId="5479"/>
    <cellStyle name="Vejica 2 4 2 5 2 2 9" xfId="33790"/>
    <cellStyle name="Vejica 2 4 2 5 2 3" xfId="3367"/>
    <cellStyle name="Vejica 2 4 2 5 2 3 2" xfId="13262"/>
    <cellStyle name="Vejica 2 4 2 5 2 3 2 2" xfId="27420"/>
    <cellStyle name="Vejica 2 4 2 5 2 3 3" xfId="17488"/>
    <cellStyle name="Vejica 2 4 2 5 2 3 3 2" xfId="31646"/>
    <cellStyle name="Vejica 2 4 2 5 2 3 4" xfId="21746"/>
    <cellStyle name="Vejica 2 4 2 5 2 3 5" xfId="9036"/>
    <cellStyle name="Vejica 2 4 2 5 2 4" xfId="1959"/>
    <cellStyle name="Vejica 2 4 2 5 2 4 2" xfId="11854"/>
    <cellStyle name="Vejica 2 4 2 5 2 4 2 2" xfId="26012"/>
    <cellStyle name="Vejica 2 4 2 5 2 4 3" xfId="16080"/>
    <cellStyle name="Vejica 2 4 2 5 2 4 3 2" xfId="30238"/>
    <cellStyle name="Vejica 2 4 2 5 2 4 4" xfId="20338"/>
    <cellStyle name="Vejica 2 4 2 5 2 4 5" xfId="7628"/>
    <cellStyle name="Vejica 2 4 2 5 2 5" xfId="6220"/>
    <cellStyle name="Vejica 2 4 2 5 2 5 2" xfId="23162"/>
    <cellStyle name="Vejica 2 4 2 5 2 6" xfId="10446"/>
    <cellStyle name="Vejica 2 4 2 5 2 6 2" xfId="24604"/>
    <cellStyle name="Vejica 2 4 2 5 2 7" xfId="14672"/>
    <cellStyle name="Vejica 2 4 2 5 2 7 2" xfId="28830"/>
    <cellStyle name="Vejica 2 4 2 5 2 8" xfId="18930"/>
    <cellStyle name="Vejica 2 4 2 5 2 9" xfId="4775"/>
    <cellStyle name="Vejica 2 4 2 5 3" xfId="903"/>
    <cellStyle name="Vejica 2 4 2 5 3 2" xfId="3719"/>
    <cellStyle name="Vejica 2 4 2 5 3 2 2" xfId="13614"/>
    <cellStyle name="Vejica 2 4 2 5 3 2 2 2" xfId="27772"/>
    <cellStyle name="Vejica 2 4 2 5 3 2 3" xfId="17840"/>
    <cellStyle name="Vejica 2 4 2 5 3 2 3 2" xfId="31998"/>
    <cellStyle name="Vejica 2 4 2 5 3 2 4" xfId="22098"/>
    <cellStyle name="Vejica 2 4 2 5 3 2 5" xfId="9388"/>
    <cellStyle name="Vejica 2 4 2 5 3 3" xfId="2311"/>
    <cellStyle name="Vejica 2 4 2 5 3 3 2" xfId="12206"/>
    <cellStyle name="Vejica 2 4 2 5 3 3 2 2" xfId="26364"/>
    <cellStyle name="Vejica 2 4 2 5 3 3 3" xfId="16432"/>
    <cellStyle name="Vejica 2 4 2 5 3 3 3 2" xfId="30590"/>
    <cellStyle name="Vejica 2 4 2 5 3 3 4" xfId="20690"/>
    <cellStyle name="Vejica 2 4 2 5 3 3 5" xfId="7980"/>
    <cellStyle name="Vejica 2 4 2 5 3 4" xfId="6572"/>
    <cellStyle name="Vejica 2 4 2 5 3 4 2" xfId="23514"/>
    <cellStyle name="Vejica 2 4 2 5 3 5" xfId="10798"/>
    <cellStyle name="Vejica 2 4 2 5 3 5 2" xfId="24956"/>
    <cellStyle name="Vejica 2 4 2 5 3 6" xfId="15024"/>
    <cellStyle name="Vejica 2 4 2 5 3 6 2" xfId="29182"/>
    <cellStyle name="Vejica 2 4 2 5 3 7" xfId="19282"/>
    <cellStyle name="Vejica 2 4 2 5 3 8" xfId="5127"/>
    <cellStyle name="Vejica 2 4 2 5 3 9" xfId="33438"/>
    <cellStyle name="Vejica 2 4 2 5 4" xfId="2983"/>
    <cellStyle name="Vejica 2 4 2 5 4 2" xfId="12878"/>
    <cellStyle name="Vejica 2 4 2 5 4 2 2" xfId="27036"/>
    <cellStyle name="Vejica 2 4 2 5 4 3" xfId="17104"/>
    <cellStyle name="Vejica 2 4 2 5 4 3 2" xfId="31262"/>
    <cellStyle name="Vejica 2 4 2 5 4 4" xfId="21362"/>
    <cellStyle name="Vejica 2 4 2 5 4 5" xfId="8652"/>
    <cellStyle name="Vejica 2 4 2 5 5" xfId="1575"/>
    <cellStyle name="Vejica 2 4 2 5 5 2" xfId="11470"/>
    <cellStyle name="Vejica 2 4 2 5 5 2 2" xfId="25628"/>
    <cellStyle name="Vejica 2 4 2 5 5 3" xfId="15696"/>
    <cellStyle name="Vejica 2 4 2 5 5 3 2" xfId="29854"/>
    <cellStyle name="Vejica 2 4 2 5 5 4" xfId="19954"/>
    <cellStyle name="Vejica 2 4 2 5 5 5" xfId="7244"/>
    <cellStyle name="Vejica 2 4 2 5 6" xfId="5836"/>
    <cellStyle name="Vejica 2 4 2 5 6 2" xfId="22778"/>
    <cellStyle name="Vejica 2 4 2 5 7" xfId="10062"/>
    <cellStyle name="Vejica 2 4 2 5 7 2" xfId="24220"/>
    <cellStyle name="Vejica 2 4 2 5 8" xfId="14288"/>
    <cellStyle name="Vejica 2 4 2 5 8 2" xfId="28446"/>
    <cellStyle name="Vejica 2 4 2 5 9" xfId="18546"/>
    <cellStyle name="Vejica 2 4 2 6" xfId="198"/>
    <cellStyle name="Vejica 2 4 2 6 10" xfId="4423"/>
    <cellStyle name="Vejica 2 4 2 6 11" xfId="32734"/>
    <cellStyle name="Vejica 2 4 2 6 2" xfId="423"/>
    <cellStyle name="Vejica 2 4 2 6 2 10" xfId="32958"/>
    <cellStyle name="Vejica 2 4 2 6 2 2" xfId="1127"/>
    <cellStyle name="Vejica 2 4 2 6 2 2 2" xfId="3943"/>
    <cellStyle name="Vejica 2 4 2 6 2 2 2 2" xfId="13838"/>
    <cellStyle name="Vejica 2 4 2 6 2 2 2 2 2" xfId="27996"/>
    <cellStyle name="Vejica 2 4 2 6 2 2 2 3" xfId="18064"/>
    <cellStyle name="Vejica 2 4 2 6 2 2 2 3 2" xfId="32222"/>
    <cellStyle name="Vejica 2 4 2 6 2 2 2 4" xfId="22322"/>
    <cellStyle name="Vejica 2 4 2 6 2 2 2 5" xfId="9612"/>
    <cellStyle name="Vejica 2 4 2 6 2 2 3" xfId="2535"/>
    <cellStyle name="Vejica 2 4 2 6 2 2 3 2" xfId="12430"/>
    <cellStyle name="Vejica 2 4 2 6 2 2 3 2 2" xfId="26588"/>
    <cellStyle name="Vejica 2 4 2 6 2 2 3 3" xfId="16656"/>
    <cellStyle name="Vejica 2 4 2 6 2 2 3 3 2" xfId="30814"/>
    <cellStyle name="Vejica 2 4 2 6 2 2 3 4" xfId="20914"/>
    <cellStyle name="Vejica 2 4 2 6 2 2 3 5" xfId="8204"/>
    <cellStyle name="Vejica 2 4 2 6 2 2 4" xfId="6796"/>
    <cellStyle name="Vejica 2 4 2 6 2 2 4 2" xfId="23738"/>
    <cellStyle name="Vejica 2 4 2 6 2 2 5" xfId="11022"/>
    <cellStyle name="Vejica 2 4 2 6 2 2 5 2" xfId="25180"/>
    <cellStyle name="Vejica 2 4 2 6 2 2 6" xfId="15248"/>
    <cellStyle name="Vejica 2 4 2 6 2 2 6 2" xfId="29406"/>
    <cellStyle name="Vejica 2 4 2 6 2 2 7" xfId="19506"/>
    <cellStyle name="Vejica 2 4 2 6 2 2 8" xfId="5351"/>
    <cellStyle name="Vejica 2 4 2 6 2 2 9" xfId="33662"/>
    <cellStyle name="Vejica 2 4 2 6 2 3" xfId="3239"/>
    <cellStyle name="Vejica 2 4 2 6 2 3 2" xfId="13134"/>
    <cellStyle name="Vejica 2 4 2 6 2 3 2 2" xfId="27292"/>
    <cellStyle name="Vejica 2 4 2 6 2 3 3" xfId="17360"/>
    <cellStyle name="Vejica 2 4 2 6 2 3 3 2" xfId="31518"/>
    <cellStyle name="Vejica 2 4 2 6 2 3 4" xfId="21618"/>
    <cellStyle name="Vejica 2 4 2 6 2 3 5" xfId="8908"/>
    <cellStyle name="Vejica 2 4 2 6 2 4" xfId="1831"/>
    <cellStyle name="Vejica 2 4 2 6 2 4 2" xfId="11726"/>
    <cellStyle name="Vejica 2 4 2 6 2 4 2 2" xfId="25884"/>
    <cellStyle name="Vejica 2 4 2 6 2 4 3" xfId="15952"/>
    <cellStyle name="Vejica 2 4 2 6 2 4 3 2" xfId="30110"/>
    <cellStyle name="Vejica 2 4 2 6 2 4 4" xfId="20210"/>
    <cellStyle name="Vejica 2 4 2 6 2 4 5" xfId="7500"/>
    <cellStyle name="Vejica 2 4 2 6 2 5" xfId="6092"/>
    <cellStyle name="Vejica 2 4 2 6 2 5 2" xfId="23034"/>
    <cellStyle name="Vejica 2 4 2 6 2 6" xfId="10318"/>
    <cellStyle name="Vejica 2 4 2 6 2 6 2" xfId="24476"/>
    <cellStyle name="Vejica 2 4 2 6 2 7" xfId="14544"/>
    <cellStyle name="Vejica 2 4 2 6 2 7 2" xfId="28702"/>
    <cellStyle name="Vejica 2 4 2 6 2 8" xfId="18802"/>
    <cellStyle name="Vejica 2 4 2 6 2 9" xfId="4647"/>
    <cellStyle name="Vejica 2 4 2 6 3" xfId="775"/>
    <cellStyle name="Vejica 2 4 2 6 3 2" xfId="3591"/>
    <cellStyle name="Vejica 2 4 2 6 3 2 2" xfId="13486"/>
    <cellStyle name="Vejica 2 4 2 6 3 2 2 2" xfId="27644"/>
    <cellStyle name="Vejica 2 4 2 6 3 2 3" xfId="17712"/>
    <cellStyle name="Vejica 2 4 2 6 3 2 3 2" xfId="31870"/>
    <cellStyle name="Vejica 2 4 2 6 3 2 4" xfId="21970"/>
    <cellStyle name="Vejica 2 4 2 6 3 2 5" xfId="9260"/>
    <cellStyle name="Vejica 2 4 2 6 3 3" xfId="2183"/>
    <cellStyle name="Vejica 2 4 2 6 3 3 2" xfId="12078"/>
    <cellStyle name="Vejica 2 4 2 6 3 3 2 2" xfId="26236"/>
    <cellStyle name="Vejica 2 4 2 6 3 3 3" xfId="16304"/>
    <cellStyle name="Vejica 2 4 2 6 3 3 3 2" xfId="30462"/>
    <cellStyle name="Vejica 2 4 2 6 3 3 4" xfId="20562"/>
    <cellStyle name="Vejica 2 4 2 6 3 3 5" xfId="7852"/>
    <cellStyle name="Vejica 2 4 2 6 3 4" xfId="6444"/>
    <cellStyle name="Vejica 2 4 2 6 3 4 2" xfId="23386"/>
    <cellStyle name="Vejica 2 4 2 6 3 5" xfId="10670"/>
    <cellStyle name="Vejica 2 4 2 6 3 5 2" xfId="24828"/>
    <cellStyle name="Vejica 2 4 2 6 3 6" xfId="14896"/>
    <cellStyle name="Vejica 2 4 2 6 3 6 2" xfId="29054"/>
    <cellStyle name="Vejica 2 4 2 6 3 7" xfId="19154"/>
    <cellStyle name="Vejica 2 4 2 6 3 8" xfId="4999"/>
    <cellStyle name="Vejica 2 4 2 6 3 9" xfId="33310"/>
    <cellStyle name="Vejica 2 4 2 6 4" xfId="3015"/>
    <cellStyle name="Vejica 2 4 2 6 4 2" xfId="12910"/>
    <cellStyle name="Vejica 2 4 2 6 4 2 2" xfId="27068"/>
    <cellStyle name="Vejica 2 4 2 6 4 3" xfId="17136"/>
    <cellStyle name="Vejica 2 4 2 6 4 3 2" xfId="31294"/>
    <cellStyle name="Vejica 2 4 2 6 4 4" xfId="21394"/>
    <cellStyle name="Vejica 2 4 2 6 4 5" xfId="8684"/>
    <cellStyle name="Vejica 2 4 2 6 5" xfId="1607"/>
    <cellStyle name="Vejica 2 4 2 6 5 2" xfId="11502"/>
    <cellStyle name="Vejica 2 4 2 6 5 2 2" xfId="25660"/>
    <cellStyle name="Vejica 2 4 2 6 5 3" xfId="15728"/>
    <cellStyle name="Vejica 2 4 2 6 5 3 2" xfId="29886"/>
    <cellStyle name="Vejica 2 4 2 6 5 4" xfId="19986"/>
    <cellStyle name="Vejica 2 4 2 6 5 5" xfId="7276"/>
    <cellStyle name="Vejica 2 4 2 6 6" xfId="5868"/>
    <cellStyle name="Vejica 2 4 2 6 6 2" xfId="22810"/>
    <cellStyle name="Vejica 2 4 2 6 7" xfId="10094"/>
    <cellStyle name="Vejica 2 4 2 6 7 2" xfId="24252"/>
    <cellStyle name="Vejica 2 4 2 6 8" xfId="14320"/>
    <cellStyle name="Vejica 2 4 2 6 8 2" xfId="28478"/>
    <cellStyle name="Vejica 2 4 2 6 9" xfId="18578"/>
    <cellStyle name="Vejica 2 4 2 7" xfId="353"/>
    <cellStyle name="Vejica 2 4 2 7 10" xfId="4577"/>
    <cellStyle name="Vejica 2 4 2 7 11" xfId="32888"/>
    <cellStyle name="Vejica 2 4 2 7 2" xfId="705"/>
    <cellStyle name="Vejica 2 4 2 7 2 10" xfId="33240"/>
    <cellStyle name="Vejica 2 4 2 7 2 2" xfId="1409"/>
    <cellStyle name="Vejica 2 4 2 7 2 2 2" xfId="4225"/>
    <cellStyle name="Vejica 2 4 2 7 2 2 2 2" xfId="14120"/>
    <cellStyle name="Vejica 2 4 2 7 2 2 2 2 2" xfId="28278"/>
    <cellStyle name="Vejica 2 4 2 7 2 2 2 3" xfId="18346"/>
    <cellStyle name="Vejica 2 4 2 7 2 2 2 3 2" xfId="32504"/>
    <cellStyle name="Vejica 2 4 2 7 2 2 2 4" xfId="22604"/>
    <cellStyle name="Vejica 2 4 2 7 2 2 2 5" xfId="9894"/>
    <cellStyle name="Vejica 2 4 2 7 2 2 3" xfId="2817"/>
    <cellStyle name="Vejica 2 4 2 7 2 2 3 2" xfId="12712"/>
    <cellStyle name="Vejica 2 4 2 7 2 2 3 2 2" xfId="26870"/>
    <cellStyle name="Vejica 2 4 2 7 2 2 3 3" xfId="16938"/>
    <cellStyle name="Vejica 2 4 2 7 2 2 3 3 2" xfId="31096"/>
    <cellStyle name="Vejica 2 4 2 7 2 2 3 4" xfId="21196"/>
    <cellStyle name="Vejica 2 4 2 7 2 2 3 5" xfId="8486"/>
    <cellStyle name="Vejica 2 4 2 7 2 2 4" xfId="7078"/>
    <cellStyle name="Vejica 2 4 2 7 2 2 4 2" xfId="24020"/>
    <cellStyle name="Vejica 2 4 2 7 2 2 5" xfId="11304"/>
    <cellStyle name="Vejica 2 4 2 7 2 2 5 2" xfId="25462"/>
    <cellStyle name="Vejica 2 4 2 7 2 2 6" xfId="15530"/>
    <cellStyle name="Vejica 2 4 2 7 2 2 6 2" xfId="29688"/>
    <cellStyle name="Vejica 2 4 2 7 2 2 7" xfId="19788"/>
    <cellStyle name="Vejica 2 4 2 7 2 2 8" xfId="5633"/>
    <cellStyle name="Vejica 2 4 2 7 2 2 9" xfId="33944"/>
    <cellStyle name="Vejica 2 4 2 7 2 3" xfId="3521"/>
    <cellStyle name="Vejica 2 4 2 7 2 3 2" xfId="13416"/>
    <cellStyle name="Vejica 2 4 2 7 2 3 2 2" xfId="27574"/>
    <cellStyle name="Vejica 2 4 2 7 2 3 3" xfId="17642"/>
    <cellStyle name="Vejica 2 4 2 7 2 3 3 2" xfId="31800"/>
    <cellStyle name="Vejica 2 4 2 7 2 3 4" xfId="21900"/>
    <cellStyle name="Vejica 2 4 2 7 2 3 5" xfId="9190"/>
    <cellStyle name="Vejica 2 4 2 7 2 4" xfId="2113"/>
    <cellStyle name="Vejica 2 4 2 7 2 4 2" xfId="12008"/>
    <cellStyle name="Vejica 2 4 2 7 2 4 2 2" xfId="26166"/>
    <cellStyle name="Vejica 2 4 2 7 2 4 3" xfId="16234"/>
    <cellStyle name="Vejica 2 4 2 7 2 4 3 2" xfId="30392"/>
    <cellStyle name="Vejica 2 4 2 7 2 4 4" xfId="20492"/>
    <cellStyle name="Vejica 2 4 2 7 2 4 5" xfId="7782"/>
    <cellStyle name="Vejica 2 4 2 7 2 5" xfId="6374"/>
    <cellStyle name="Vejica 2 4 2 7 2 5 2" xfId="23316"/>
    <cellStyle name="Vejica 2 4 2 7 2 6" xfId="10600"/>
    <cellStyle name="Vejica 2 4 2 7 2 6 2" xfId="24758"/>
    <cellStyle name="Vejica 2 4 2 7 2 7" xfId="14826"/>
    <cellStyle name="Vejica 2 4 2 7 2 7 2" xfId="28984"/>
    <cellStyle name="Vejica 2 4 2 7 2 8" xfId="19084"/>
    <cellStyle name="Vejica 2 4 2 7 2 9" xfId="4929"/>
    <cellStyle name="Vejica 2 4 2 7 3" xfId="1057"/>
    <cellStyle name="Vejica 2 4 2 7 3 2" xfId="3873"/>
    <cellStyle name="Vejica 2 4 2 7 3 2 2" xfId="13768"/>
    <cellStyle name="Vejica 2 4 2 7 3 2 2 2" xfId="27926"/>
    <cellStyle name="Vejica 2 4 2 7 3 2 3" xfId="17994"/>
    <cellStyle name="Vejica 2 4 2 7 3 2 3 2" xfId="32152"/>
    <cellStyle name="Vejica 2 4 2 7 3 2 4" xfId="22252"/>
    <cellStyle name="Vejica 2 4 2 7 3 2 5" xfId="9542"/>
    <cellStyle name="Vejica 2 4 2 7 3 3" xfId="2465"/>
    <cellStyle name="Vejica 2 4 2 7 3 3 2" xfId="12360"/>
    <cellStyle name="Vejica 2 4 2 7 3 3 2 2" xfId="26518"/>
    <cellStyle name="Vejica 2 4 2 7 3 3 3" xfId="16586"/>
    <cellStyle name="Vejica 2 4 2 7 3 3 3 2" xfId="30744"/>
    <cellStyle name="Vejica 2 4 2 7 3 3 4" xfId="20844"/>
    <cellStyle name="Vejica 2 4 2 7 3 3 5" xfId="8134"/>
    <cellStyle name="Vejica 2 4 2 7 3 4" xfId="6726"/>
    <cellStyle name="Vejica 2 4 2 7 3 4 2" xfId="23668"/>
    <cellStyle name="Vejica 2 4 2 7 3 5" xfId="10952"/>
    <cellStyle name="Vejica 2 4 2 7 3 5 2" xfId="25110"/>
    <cellStyle name="Vejica 2 4 2 7 3 6" xfId="15178"/>
    <cellStyle name="Vejica 2 4 2 7 3 6 2" xfId="29336"/>
    <cellStyle name="Vejica 2 4 2 7 3 7" xfId="19436"/>
    <cellStyle name="Vejica 2 4 2 7 3 8" xfId="5281"/>
    <cellStyle name="Vejica 2 4 2 7 3 9" xfId="33592"/>
    <cellStyle name="Vejica 2 4 2 7 4" xfId="3169"/>
    <cellStyle name="Vejica 2 4 2 7 4 2" xfId="13064"/>
    <cellStyle name="Vejica 2 4 2 7 4 2 2" xfId="27222"/>
    <cellStyle name="Vejica 2 4 2 7 4 3" xfId="17290"/>
    <cellStyle name="Vejica 2 4 2 7 4 3 2" xfId="31448"/>
    <cellStyle name="Vejica 2 4 2 7 4 4" xfId="21548"/>
    <cellStyle name="Vejica 2 4 2 7 4 5" xfId="8838"/>
    <cellStyle name="Vejica 2 4 2 7 5" xfId="1761"/>
    <cellStyle name="Vejica 2 4 2 7 5 2" xfId="11656"/>
    <cellStyle name="Vejica 2 4 2 7 5 2 2" xfId="25814"/>
    <cellStyle name="Vejica 2 4 2 7 5 3" xfId="15882"/>
    <cellStyle name="Vejica 2 4 2 7 5 3 2" xfId="30040"/>
    <cellStyle name="Vejica 2 4 2 7 5 4" xfId="20140"/>
    <cellStyle name="Vejica 2 4 2 7 5 5" xfId="7430"/>
    <cellStyle name="Vejica 2 4 2 7 6" xfId="6022"/>
    <cellStyle name="Vejica 2 4 2 7 6 2" xfId="22964"/>
    <cellStyle name="Vejica 2 4 2 7 7" xfId="10248"/>
    <cellStyle name="Vejica 2 4 2 7 7 2" xfId="24406"/>
    <cellStyle name="Vejica 2 4 2 7 8" xfId="14474"/>
    <cellStyle name="Vejica 2 4 2 7 8 2" xfId="28632"/>
    <cellStyle name="Vejica 2 4 2 7 9" xfId="18732"/>
    <cellStyle name="Vejica 2 4 2 8" xfId="391"/>
    <cellStyle name="Vejica 2 4 2 8 10" xfId="32926"/>
    <cellStyle name="Vejica 2 4 2 8 2" xfId="1095"/>
    <cellStyle name="Vejica 2 4 2 8 2 2" xfId="3911"/>
    <cellStyle name="Vejica 2 4 2 8 2 2 2" xfId="13806"/>
    <cellStyle name="Vejica 2 4 2 8 2 2 2 2" xfId="27964"/>
    <cellStyle name="Vejica 2 4 2 8 2 2 3" xfId="18032"/>
    <cellStyle name="Vejica 2 4 2 8 2 2 3 2" xfId="32190"/>
    <cellStyle name="Vejica 2 4 2 8 2 2 4" xfId="22290"/>
    <cellStyle name="Vejica 2 4 2 8 2 2 5" xfId="9580"/>
    <cellStyle name="Vejica 2 4 2 8 2 3" xfId="2503"/>
    <cellStyle name="Vejica 2 4 2 8 2 3 2" xfId="12398"/>
    <cellStyle name="Vejica 2 4 2 8 2 3 2 2" xfId="26556"/>
    <cellStyle name="Vejica 2 4 2 8 2 3 3" xfId="16624"/>
    <cellStyle name="Vejica 2 4 2 8 2 3 3 2" xfId="30782"/>
    <cellStyle name="Vejica 2 4 2 8 2 3 4" xfId="20882"/>
    <cellStyle name="Vejica 2 4 2 8 2 3 5" xfId="8172"/>
    <cellStyle name="Vejica 2 4 2 8 2 4" xfId="6764"/>
    <cellStyle name="Vejica 2 4 2 8 2 4 2" xfId="23706"/>
    <cellStyle name="Vejica 2 4 2 8 2 5" xfId="10990"/>
    <cellStyle name="Vejica 2 4 2 8 2 5 2" xfId="25148"/>
    <cellStyle name="Vejica 2 4 2 8 2 6" xfId="15216"/>
    <cellStyle name="Vejica 2 4 2 8 2 6 2" xfId="29374"/>
    <cellStyle name="Vejica 2 4 2 8 2 7" xfId="19474"/>
    <cellStyle name="Vejica 2 4 2 8 2 8" xfId="5319"/>
    <cellStyle name="Vejica 2 4 2 8 2 9" xfId="33630"/>
    <cellStyle name="Vejica 2 4 2 8 3" xfId="3207"/>
    <cellStyle name="Vejica 2 4 2 8 3 2" xfId="13102"/>
    <cellStyle name="Vejica 2 4 2 8 3 2 2" xfId="27260"/>
    <cellStyle name="Vejica 2 4 2 8 3 3" xfId="17328"/>
    <cellStyle name="Vejica 2 4 2 8 3 3 2" xfId="31486"/>
    <cellStyle name="Vejica 2 4 2 8 3 4" xfId="21586"/>
    <cellStyle name="Vejica 2 4 2 8 3 5" xfId="8876"/>
    <cellStyle name="Vejica 2 4 2 8 4" xfId="1799"/>
    <cellStyle name="Vejica 2 4 2 8 4 2" xfId="11694"/>
    <cellStyle name="Vejica 2 4 2 8 4 2 2" xfId="25852"/>
    <cellStyle name="Vejica 2 4 2 8 4 3" xfId="15920"/>
    <cellStyle name="Vejica 2 4 2 8 4 3 2" xfId="30078"/>
    <cellStyle name="Vejica 2 4 2 8 4 4" xfId="20178"/>
    <cellStyle name="Vejica 2 4 2 8 4 5" xfId="7468"/>
    <cellStyle name="Vejica 2 4 2 8 5" xfId="6060"/>
    <cellStyle name="Vejica 2 4 2 8 5 2" xfId="23002"/>
    <cellStyle name="Vejica 2 4 2 8 6" xfId="10286"/>
    <cellStyle name="Vejica 2 4 2 8 6 2" xfId="24444"/>
    <cellStyle name="Vejica 2 4 2 8 7" xfId="14512"/>
    <cellStyle name="Vejica 2 4 2 8 7 2" xfId="28670"/>
    <cellStyle name="Vejica 2 4 2 8 8" xfId="18770"/>
    <cellStyle name="Vejica 2 4 2 8 9" xfId="4615"/>
    <cellStyle name="Vejica 2 4 2 9" xfId="743"/>
    <cellStyle name="Vejica 2 4 2 9 2" xfId="3559"/>
    <cellStyle name="Vejica 2 4 2 9 2 2" xfId="13454"/>
    <cellStyle name="Vejica 2 4 2 9 2 2 2" xfId="27612"/>
    <cellStyle name="Vejica 2 4 2 9 2 3" xfId="17680"/>
    <cellStyle name="Vejica 2 4 2 9 2 3 2" xfId="31838"/>
    <cellStyle name="Vejica 2 4 2 9 2 4" xfId="21938"/>
    <cellStyle name="Vejica 2 4 2 9 2 5" xfId="9228"/>
    <cellStyle name="Vejica 2 4 2 9 3" xfId="2151"/>
    <cellStyle name="Vejica 2 4 2 9 3 2" xfId="12046"/>
    <cellStyle name="Vejica 2 4 2 9 3 2 2" xfId="26204"/>
    <cellStyle name="Vejica 2 4 2 9 3 3" xfId="16272"/>
    <cellStyle name="Vejica 2 4 2 9 3 3 2" xfId="30430"/>
    <cellStyle name="Vejica 2 4 2 9 3 4" xfId="20530"/>
    <cellStyle name="Vejica 2 4 2 9 3 5" xfId="7820"/>
    <cellStyle name="Vejica 2 4 2 9 4" xfId="6412"/>
    <cellStyle name="Vejica 2 4 2 9 4 2" xfId="23354"/>
    <cellStyle name="Vejica 2 4 2 9 5" xfId="10638"/>
    <cellStyle name="Vejica 2 4 2 9 5 2" xfId="24796"/>
    <cellStyle name="Vejica 2 4 2 9 6" xfId="14864"/>
    <cellStyle name="Vejica 2 4 2 9 6 2" xfId="29022"/>
    <cellStyle name="Vejica 2 4 2 9 7" xfId="19122"/>
    <cellStyle name="Vejica 2 4 2 9 8" xfId="4967"/>
    <cellStyle name="Vejica 2 4 2 9 9" xfId="33278"/>
    <cellStyle name="Vejica 2 4 3" xfId="89"/>
    <cellStyle name="Vejica 2 4 3 10" xfId="14179"/>
    <cellStyle name="Vejica 2 4 3 10 2" xfId="28337"/>
    <cellStyle name="Vejica 2 4 3 11" xfId="18437"/>
    <cellStyle name="Vejica 2 4 3 12" xfId="4314"/>
    <cellStyle name="Vejica 2 4 3 13" xfId="32625"/>
    <cellStyle name="Vejica 2 4 3 2" xfId="249"/>
    <cellStyle name="Vejica 2 4 3 2 10" xfId="4474"/>
    <cellStyle name="Vejica 2 4 3 2 11" xfId="32785"/>
    <cellStyle name="Vejica 2 4 3 2 2" xfId="602"/>
    <cellStyle name="Vejica 2 4 3 2 2 10" xfId="33137"/>
    <cellStyle name="Vejica 2 4 3 2 2 2" xfId="1306"/>
    <cellStyle name="Vejica 2 4 3 2 2 2 2" xfId="4122"/>
    <cellStyle name="Vejica 2 4 3 2 2 2 2 2" xfId="14017"/>
    <cellStyle name="Vejica 2 4 3 2 2 2 2 2 2" xfId="28175"/>
    <cellStyle name="Vejica 2 4 3 2 2 2 2 3" xfId="18243"/>
    <cellStyle name="Vejica 2 4 3 2 2 2 2 3 2" xfId="32401"/>
    <cellStyle name="Vejica 2 4 3 2 2 2 2 4" xfId="22501"/>
    <cellStyle name="Vejica 2 4 3 2 2 2 2 5" xfId="9791"/>
    <cellStyle name="Vejica 2 4 3 2 2 2 3" xfId="2714"/>
    <cellStyle name="Vejica 2 4 3 2 2 2 3 2" xfId="12609"/>
    <cellStyle name="Vejica 2 4 3 2 2 2 3 2 2" xfId="26767"/>
    <cellStyle name="Vejica 2 4 3 2 2 2 3 3" xfId="16835"/>
    <cellStyle name="Vejica 2 4 3 2 2 2 3 3 2" xfId="30993"/>
    <cellStyle name="Vejica 2 4 3 2 2 2 3 4" xfId="21093"/>
    <cellStyle name="Vejica 2 4 3 2 2 2 3 5" xfId="8383"/>
    <cellStyle name="Vejica 2 4 3 2 2 2 4" xfId="6975"/>
    <cellStyle name="Vejica 2 4 3 2 2 2 4 2" xfId="23917"/>
    <cellStyle name="Vejica 2 4 3 2 2 2 5" xfId="11201"/>
    <cellStyle name="Vejica 2 4 3 2 2 2 5 2" xfId="25359"/>
    <cellStyle name="Vejica 2 4 3 2 2 2 6" xfId="15427"/>
    <cellStyle name="Vejica 2 4 3 2 2 2 6 2" xfId="29585"/>
    <cellStyle name="Vejica 2 4 3 2 2 2 7" xfId="19685"/>
    <cellStyle name="Vejica 2 4 3 2 2 2 8" xfId="5530"/>
    <cellStyle name="Vejica 2 4 3 2 2 2 9" xfId="33841"/>
    <cellStyle name="Vejica 2 4 3 2 2 3" xfId="3418"/>
    <cellStyle name="Vejica 2 4 3 2 2 3 2" xfId="13313"/>
    <cellStyle name="Vejica 2 4 3 2 2 3 2 2" xfId="27471"/>
    <cellStyle name="Vejica 2 4 3 2 2 3 3" xfId="17539"/>
    <cellStyle name="Vejica 2 4 3 2 2 3 3 2" xfId="31697"/>
    <cellStyle name="Vejica 2 4 3 2 2 3 4" xfId="21797"/>
    <cellStyle name="Vejica 2 4 3 2 2 3 5" xfId="9087"/>
    <cellStyle name="Vejica 2 4 3 2 2 4" xfId="2010"/>
    <cellStyle name="Vejica 2 4 3 2 2 4 2" xfId="11905"/>
    <cellStyle name="Vejica 2 4 3 2 2 4 2 2" xfId="26063"/>
    <cellStyle name="Vejica 2 4 3 2 2 4 3" xfId="16131"/>
    <cellStyle name="Vejica 2 4 3 2 2 4 3 2" xfId="30289"/>
    <cellStyle name="Vejica 2 4 3 2 2 4 4" xfId="20389"/>
    <cellStyle name="Vejica 2 4 3 2 2 4 5" xfId="7679"/>
    <cellStyle name="Vejica 2 4 3 2 2 5" xfId="6271"/>
    <cellStyle name="Vejica 2 4 3 2 2 5 2" xfId="23213"/>
    <cellStyle name="Vejica 2 4 3 2 2 6" xfId="10497"/>
    <cellStyle name="Vejica 2 4 3 2 2 6 2" xfId="24655"/>
    <cellStyle name="Vejica 2 4 3 2 2 7" xfId="14723"/>
    <cellStyle name="Vejica 2 4 3 2 2 7 2" xfId="28881"/>
    <cellStyle name="Vejica 2 4 3 2 2 8" xfId="18981"/>
    <cellStyle name="Vejica 2 4 3 2 2 9" xfId="4826"/>
    <cellStyle name="Vejica 2 4 3 2 3" xfId="954"/>
    <cellStyle name="Vejica 2 4 3 2 3 2" xfId="3770"/>
    <cellStyle name="Vejica 2 4 3 2 3 2 2" xfId="13665"/>
    <cellStyle name="Vejica 2 4 3 2 3 2 2 2" xfId="27823"/>
    <cellStyle name="Vejica 2 4 3 2 3 2 3" xfId="17891"/>
    <cellStyle name="Vejica 2 4 3 2 3 2 3 2" xfId="32049"/>
    <cellStyle name="Vejica 2 4 3 2 3 2 4" xfId="22149"/>
    <cellStyle name="Vejica 2 4 3 2 3 2 5" xfId="9439"/>
    <cellStyle name="Vejica 2 4 3 2 3 3" xfId="2362"/>
    <cellStyle name="Vejica 2 4 3 2 3 3 2" xfId="12257"/>
    <cellStyle name="Vejica 2 4 3 2 3 3 2 2" xfId="26415"/>
    <cellStyle name="Vejica 2 4 3 2 3 3 3" xfId="16483"/>
    <cellStyle name="Vejica 2 4 3 2 3 3 3 2" xfId="30641"/>
    <cellStyle name="Vejica 2 4 3 2 3 3 4" xfId="20741"/>
    <cellStyle name="Vejica 2 4 3 2 3 3 5" xfId="8031"/>
    <cellStyle name="Vejica 2 4 3 2 3 4" xfId="6623"/>
    <cellStyle name="Vejica 2 4 3 2 3 4 2" xfId="23565"/>
    <cellStyle name="Vejica 2 4 3 2 3 5" xfId="10849"/>
    <cellStyle name="Vejica 2 4 3 2 3 5 2" xfId="25007"/>
    <cellStyle name="Vejica 2 4 3 2 3 6" xfId="15075"/>
    <cellStyle name="Vejica 2 4 3 2 3 6 2" xfId="29233"/>
    <cellStyle name="Vejica 2 4 3 2 3 7" xfId="19333"/>
    <cellStyle name="Vejica 2 4 3 2 3 8" xfId="5178"/>
    <cellStyle name="Vejica 2 4 3 2 3 9" xfId="33489"/>
    <cellStyle name="Vejica 2 4 3 2 4" xfId="3066"/>
    <cellStyle name="Vejica 2 4 3 2 4 2" xfId="12961"/>
    <cellStyle name="Vejica 2 4 3 2 4 2 2" xfId="27119"/>
    <cellStyle name="Vejica 2 4 3 2 4 3" xfId="17187"/>
    <cellStyle name="Vejica 2 4 3 2 4 3 2" xfId="31345"/>
    <cellStyle name="Vejica 2 4 3 2 4 4" xfId="21445"/>
    <cellStyle name="Vejica 2 4 3 2 4 5" xfId="8735"/>
    <cellStyle name="Vejica 2 4 3 2 5" xfId="1658"/>
    <cellStyle name="Vejica 2 4 3 2 5 2" xfId="11553"/>
    <cellStyle name="Vejica 2 4 3 2 5 2 2" xfId="25711"/>
    <cellStyle name="Vejica 2 4 3 2 5 3" xfId="15779"/>
    <cellStyle name="Vejica 2 4 3 2 5 3 2" xfId="29937"/>
    <cellStyle name="Vejica 2 4 3 2 5 4" xfId="20037"/>
    <cellStyle name="Vejica 2 4 3 2 5 5" xfId="7327"/>
    <cellStyle name="Vejica 2 4 3 2 6" xfId="5919"/>
    <cellStyle name="Vejica 2 4 3 2 6 2" xfId="22861"/>
    <cellStyle name="Vejica 2 4 3 2 7" xfId="10145"/>
    <cellStyle name="Vejica 2 4 3 2 7 2" xfId="24303"/>
    <cellStyle name="Vejica 2 4 3 2 8" xfId="14371"/>
    <cellStyle name="Vejica 2 4 3 2 8 2" xfId="28529"/>
    <cellStyle name="Vejica 2 4 3 2 9" xfId="18629"/>
    <cellStyle name="Vejica 2 4 3 3" xfId="319"/>
    <cellStyle name="Vejica 2 4 3 3 10" xfId="4543"/>
    <cellStyle name="Vejica 2 4 3 3 11" xfId="32854"/>
    <cellStyle name="Vejica 2 4 3 3 2" xfId="671"/>
    <cellStyle name="Vejica 2 4 3 3 2 10" xfId="33206"/>
    <cellStyle name="Vejica 2 4 3 3 2 2" xfId="1375"/>
    <cellStyle name="Vejica 2 4 3 3 2 2 2" xfId="4191"/>
    <cellStyle name="Vejica 2 4 3 3 2 2 2 2" xfId="14086"/>
    <cellStyle name="Vejica 2 4 3 3 2 2 2 2 2" xfId="28244"/>
    <cellStyle name="Vejica 2 4 3 3 2 2 2 3" xfId="18312"/>
    <cellStyle name="Vejica 2 4 3 3 2 2 2 3 2" xfId="32470"/>
    <cellStyle name="Vejica 2 4 3 3 2 2 2 4" xfId="22570"/>
    <cellStyle name="Vejica 2 4 3 3 2 2 2 5" xfId="9860"/>
    <cellStyle name="Vejica 2 4 3 3 2 2 3" xfId="2783"/>
    <cellStyle name="Vejica 2 4 3 3 2 2 3 2" xfId="12678"/>
    <cellStyle name="Vejica 2 4 3 3 2 2 3 2 2" xfId="26836"/>
    <cellStyle name="Vejica 2 4 3 3 2 2 3 3" xfId="16904"/>
    <cellStyle name="Vejica 2 4 3 3 2 2 3 3 2" xfId="31062"/>
    <cellStyle name="Vejica 2 4 3 3 2 2 3 4" xfId="21162"/>
    <cellStyle name="Vejica 2 4 3 3 2 2 3 5" xfId="8452"/>
    <cellStyle name="Vejica 2 4 3 3 2 2 4" xfId="7044"/>
    <cellStyle name="Vejica 2 4 3 3 2 2 4 2" xfId="23986"/>
    <cellStyle name="Vejica 2 4 3 3 2 2 5" xfId="11270"/>
    <cellStyle name="Vejica 2 4 3 3 2 2 5 2" xfId="25428"/>
    <cellStyle name="Vejica 2 4 3 3 2 2 6" xfId="15496"/>
    <cellStyle name="Vejica 2 4 3 3 2 2 6 2" xfId="29654"/>
    <cellStyle name="Vejica 2 4 3 3 2 2 7" xfId="19754"/>
    <cellStyle name="Vejica 2 4 3 3 2 2 8" xfId="5599"/>
    <cellStyle name="Vejica 2 4 3 3 2 2 9" xfId="33910"/>
    <cellStyle name="Vejica 2 4 3 3 2 3" xfId="3487"/>
    <cellStyle name="Vejica 2 4 3 3 2 3 2" xfId="13382"/>
    <cellStyle name="Vejica 2 4 3 3 2 3 2 2" xfId="27540"/>
    <cellStyle name="Vejica 2 4 3 3 2 3 3" xfId="17608"/>
    <cellStyle name="Vejica 2 4 3 3 2 3 3 2" xfId="31766"/>
    <cellStyle name="Vejica 2 4 3 3 2 3 4" xfId="21866"/>
    <cellStyle name="Vejica 2 4 3 3 2 3 5" xfId="9156"/>
    <cellStyle name="Vejica 2 4 3 3 2 4" xfId="2079"/>
    <cellStyle name="Vejica 2 4 3 3 2 4 2" xfId="11974"/>
    <cellStyle name="Vejica 2 4 3 3 2 4 2 2" xfId="26132"/>
    <cellStyle name="Vejica 2 4 3 3 2 4 3" xfId="16200"/>
    <cellStyle name="Vejica 2 4 3 3 2 4 3 2" xfId="30358"/>
    <cellStyle name="Vejica 2 4 3 3 2 4 4" xfId="20458"/>
    <cellStyle name="Vejica 2 4 3 3 2 4 5" xfId="7748"/>
    <cellStyle name="Vejica 2 4 3 3 2 5" xfId="6340"/>
    <cellStyle name="Vejica 2 4 3 3 2 5 2" xfId="23282"/>
    <cellStyle name="Vejica 2 4 3 3 2 6" xfId="10566"/>
    <cellStyle name="Vejica 2 4 3 3 2 6 2" xfId="24724"/>
    <cellStyle name="Vejica 2 4 3 3 2 7" xfId="14792"/>
    <cellStyle name="Vejica 2 4 3 3 2 7 2" xfId="28950"/>
    <cellStyle name="Vejica 2 4 3 3 2 8" xfId="19050"/>
    <cellStyle name="Vejica 2 4 3 3 2 9" xfId="4895"/>
    <cellStyle name="Vejica 2 4 3 3 3" xfId="1023"/>
    <cellStyle name="Vejica 2 4 3 3 3 2" xfId="3839"/>
    <cellStyle name="Vejica 2 4 3 3 3 2 2" xfId="13734"/>
    <cellStyle name="Vejica 2 4 3 3 3 2 2 2" xfId="27892"/>
    <cellStyle name="Vejica 2 4 3 3 3 2 3" xfId="17960"/>
    <cellStyle name="Vejica 2 4 3 3 3 2 3 2" xfId="32118"/>
    <cellStyle name="Vejica 2 4 3 3 3 2 4" xfId="22218"/>
    <cellStyle name="Vejica 2 4 3 3 3 2 5" xfId="9508"/>
    <cellStyle name="Vejica 2 4 3 3 3 3" xfId="2431"/>
    <cellStyle name="Vejica 2 4 3 3 3 3 2" xfId="12326"/>
    <cellStyle name="Vejica 2 4 3 3 3 3 2 2" xfId="26484"/>
    <cellStyle name="Vejica 2 4 3 3 3 3 3" xfId="16552"/>
    <cellStyle name="Vejica 2 4 3 3 3 3 3 2" xfId="30710"/>
    <cellStyle name="Vejica 2 4 3 3 3 3 4" xfId="20810"/>
    <cellStyle name="Vejica 2 4 3 3 3 3 5" xfId="8100"/>
    <cellStyle name="Vejica 2 4 3 3 3 4" xfId="6692"/>
    <cellStyle name="Vejica 2 4 3 3 3 4 2" xfId="23634"/>
    <cellStyle name="Vejica 2 4 3 3 3 5" xfId="10918"/>
    <cellStyle name="Vejica 2 4 3 3 3 5 2" xfId="25076"/>
    <cellStyle name="Vejica 2 4 3 3 3 6" xfId="15144"/>
    <cellStyle name="Vejica 2 4 3 3 3 6 2" xfId="29302"/>
    <cellStyle name="Vejica 2 4 3 3 3 7" xfId="19402"/>
    <cellStyle name="Vejica 2 4 3 3 3 8" xfId="5247"/>
    <cellStyle name="Vejica 2 4 3 3 3 9" xfId="33558"/>
    <cellStyle name="Vejica 2 4 3 3 4" xfId="3135"/>
    <cellStyle name="Vejica 2 4 3 3 4 2" xfId="13030"/>
    <cellStyle name="Vejica 2 4 3 3 4 2 2" xfId="27188"/>
    <cellStyle name="Vejica 2 4 3 3 4 3" xfId="17256"/>
    <cellStyle name="Vejica 2 4 3 3 4 3 2" xfId="31414"/>
    <cellStyle name="Vejica 2 4 3 3 4 4" xfId="21514"/>
    <cellStyle name="Vejica 2 4 3 3 4 5" xfId="8804"/>
    <cellStyle name="Vejica 2 4 3 3 5" xfId="1727"/>
    <cellStyle name="Vejica 2 4 3 3 5 2" xfId="11622"/>
    <cellStyle name="Vejica 2 4 3 3 5 2 2" xfId="25780"/>
    <cellStyle name="Vejica 2 4 3 3 5 3" xfId="15848"/>
    <cellStyle name="Vejica 2 4 3 3 5 3 2" xfId="30006"/>
    <cellStyle name="Vejica 2 4 3 3 5 4" xfId="20106"/>
    <cellStyle name="Vejica 2 4 3 3 5 5" xfId="7396"/>
    <cellStyle name="Vejica 2 4 3 3 6" xfId="5988"/>
    <cellStyle name="Vejica 2 4 3 3 6 2" xfId="22930"/>
    <cellStyle name="Vejica 2 4 3 3 7" xfId="10214"/>
    <cellStyle name="Vejica 2 4 3 3 7 2" xfId="24372"/>
    <cellStyle name="Vejica 2 4 3 3 8" xfId="14440"/>
    <cellStyle name="Vejica 2 4 3 3 8 2" xfId="28598"/>
    <cellStyle name="Vejica 2 4 3 3 9" xfId="18698"/>
    <cellStyle name="Vejica 2 4 3 4" xfId="474"/>
    <cellStyle name="Vejica 2 4 3 4 10" xfId="33009"/>
    <cellStyle name="Vejica 2 4 3 4 2" xfId="1178"/>
    <cellStyle name="Vejica 2 4 3 4 2 2" xfId="3994"/>
    <cellStyle name="Vejica 2 4 3 4 2 2 2" xfId="13889"/>
    <cellStyle name="Vejica 2 4 3 4 2 2 2 2" xfId="28047"/>
    <cellStyle name="Vejica 2 4 3 4 2 2 3" xfId="18115"/>
    <cellStyle name="Vejica 2 4 3 4 2 2 3 2" xfId="32273"/>
    <cellStyle name="Vejica 2 4 3 4 2 2 4" xfId="22373"/>
    <cellStyle name="Vejica 2 4 3 4 2 2 5" xfId="9663"/>
    <cellStyle name="Vejica 2 4 3 4 2 3" xfId="2586"/>
    <cellStyle name="Vejica 2 4 3 4 2 3 2" xfId="12481"/>
    <cellStyle name="Vejica 2 4 3 4 2 3 2 2" xfId="26639"/>
    <cellStyle name="Vejica 2 4 3 4 2 3 3" xfId="16707"/>
    <cellStyle name="Vejica 2 4 3 4 2 3 3 2" xfId="30865"/>
    <cellStyle name="Vejica 2 4 3 4 2 3 4" xfId="20965"/>
    <cellStyle name="Vejica 2 4 3 4 2 3 5" xfId="8255"/>
    <cellStyle name="Vejica 2 4 3 4 2 4" xfId="6847"/>
    <cellStyle name="Vejica 2 4 3 4 2 4 2" xfId="23789"/>
    <cellStyle name="Vejica 2 4 3 4 2 5" xfId="11073"/>
    <cellStyle name="Vejica 2 4 3 4 2 5 2" xfId="25231"/>
    <cellStyle name="Vejica 2 4 3 4 2 6" xfId="15299"/>
    <cellStyle name="Vejica 2 4 3 4 2 6 2" xfId="29457"/>
    <cellStyle name="Vejica 2 4 3 4 2 7" xfId="19557"/>
    <cellStyle name="Vejica 2 4 3 4 2 8" xfId="5402"/>
    <cellStyle name="Vejica 2 4 3 4 2 9" xfId="33713"/>
    <cellStyle name="Vejica 2 4 3 4 3" xfId="3290"/>
    <cellStyle name="Vejica 2 4 3 4 3 2" xfId="13185"/>
    <cellStyle name="Vejica 2 4 3 4 3 2 2" xfId="27343"/>
    <cellStyle name="Vejica 2 4 3 4 3 3" xfId="17411"/>
    <cellStyle name="Vejica 2 4 3 4 3 3 2" xfId="31569"/>
    <cellStyle name="Vejica 2 4 3 4 3 4" xfId="21669"/>
    <cellStyle name="Vejica 2 4 3 4 3 5" xfId="8959"/>
    <cellStyle name="Vejica 2 4 3 4 4" xfId="1882"/>
    <cellStyle name="Vejica 2 4 3 4 4 2" xfId="11777"/>
    <cellStyle name="Vejica 2 4 3 4 4 2 2" xfId="25935"/>
    <cellStyle name="Vejica 2 4 3 4 4 3" xfId="16003"/>
    <cellStyle name="Vejica 2 4 3 4 4 3 2" xfId="30161"/>
    <cellStyle name="Vejica 2 4 3 4 4 4" xfId="20261"/>
    <cellStyle name="Vejica 2 4 3 4 4 5" xfId="7551"/>
    <cellStyle name="Vejica 2 4 3 4 5" xfId="6143"/>
    <cellStyle name="Vejica 2 4 3 4 5 2" xfId="23085"/>
    <cellStyle name="Vejica 2 4 3 4 6" xfId="10369"/>
    <cellStyle name="Vejica 2 4 3 4 6 2" xfId="24527"/>
    <cellStyle name="Vejica 2 4 3 4 7" xfId="14595"/>
    <cellStyle name="Vejica 2 4 3 4 7 2" xfId="28753"/>
    <cellStyle name="Vejica 2 4 3 4 8" xfId="18853"/>
    <cellStyle name="Vejica 2 4 3 4 9" xfId="4698"/>
    <cellStyle name="Vejica 2 4 3 5" xfId="826"/>
    <cellStyle name="Vejica 2 4 3 5 2" xfId="3642"/>
    <cellStyle name="Vejica 2 4 3 5 2 2" xfId="13537"/>
    <cellStyle name="Vejica 2 4 3 5 2 2 2" xfId="27695"/>
    <cellStyle name="Vejica 2 4 3 5 2 3" xfId="17763"/>
    <cellStyle name="Vejica 2 4 3 5 2 3 2" xfId="31921"/>
    <cellStyle name="Vejica 2 4 3 5 2 4" xfId="22021"/>
    <cellStyle name="Vejica 2 4 3 5 2 5" xfId="9311"/>
    <cellStyle name="Vejica 2 4 3 5 3" xfId="2234"/>
    <cellStyle name="Vejica 2 4 3 5 3 2" xfId="12129"/>
    <cellStyle name="Vejica 2 4 3 5 3 2 2" xfId="26287"/>
    <cellStyle name="Vejica 2 4 3 5 3 3" xfId="16355"/>
    <cellStyle name="Vejica 2 4 3 5 3 3 2" xfId="30513"/>
    <cellStyle name="Vejica 2 4 3 5 3 4" xfId="20613"/>
    <cellStyle name="Vejica 2 4 3 5 3 5" xfId="7903"/>
    <cellStyle name="Vejica 2 4 3 5 4" xfId="6495"/>
    <cellStyle name="Vejica 2 4 3 5 4 2" xfId="23437"/>
    <cellStyle name="Vejica 2 4 3 5 5" xfId="10721"/>
    <cellStyle name="Vejica 2 4 3 5 5 2" xfId="24879"/>
    <cellStyle name="Vejica 2 4 3 5 6" xfId="14947"/>
    <cellStyle name="Vejica 2 4 3 5 6 2" xfId="29105"/>
    <cellStyle name="Vejica 2 4 3 5 7" xfId="19205"/>
    <cellStyle name="Vejica 2 4 3 5 8" xfId="5050"/>
    <cellStyle name="Vejica 2 4 3 5 9" xfId="33361"/>
    <cellStyle name="Vejica 2 4 3 6" xfId="2906"/>
    <cellStyle name="Vejica 2 4 3 6 2" xfId="12801"/>
    <cellStyle name="Vejica 2 4 3 6 2 2" xfId="26959"/>
    <cellStyle name="Vejica 2 4 3 6 3" xfId="17027"/>
    <cellStyle name="Vejica 2 4 3 6 3 2" xfId="31185"/>
    <cellStyle name="Vejica 2 4 3 6 4" xfId="21285"/>
    <cellStyle name="Vejica 2 4 3 6 5" xfId="8575"/>
    <cellStyle name="Vejica 2 4 3 7" xfId="1498"/>
    <cellStyle name="Vejica 2 4 3 7 2" xfId="11393"/>
    <cellStyle name="Vejica 2 4 3 7 2 2" xfId="25551"/>
    <cellStyle name="Vejica 2 4 3 7 3" xfId="15619"/>
    <cellStyle name="Vejica 2 4 3 7 3 2" xfId="29777"/>
    <cellStyle name="Vejica 2 4 3 7 4" xfId="19877"/>
    <cellStyle name="Vejica 2 4 3 7 5" xfId="7167"/>
    <cellStyle name="Vejica 2 4 3 8" xfId="5727"/>
    <cellStyle name="Vejica 2 4 3 8 2" xfId="22669"/>
    <cellStyle name="Vejica 2 4 3 9" xfId="9953"/>
    <cellStyle name="Vejica 2 4 3 9 2" xfId="24111"/>
    <cellStyle name="Vejica 2 4 4" xfId="121"/>
    <cellStyle name="Vejica 2 4 4 10" xfId="18501"/>
    <cellStyle name="Vejica 2 4 4 11" xfId="4346"/>
    <cellStyle name="Vejica 2 4 4 12" xfId="32657"/>
    <cellStyle name="Vejica 2 4 4 2" xfId="281"/>
    <cellStyle name="Vejica 2 4 4 2 10" xfId="4506"/>
    <cellStyle name="Vejica 2 4 4 2 11" xfId="32817"/>
    <cellStyle name="Vejica 2 4 4 2 2" xfId="634"/>
    <cellStyle name="Vejica 2 4 4 2 2 10" xfId="33169"/>
    <cellStyle name="Vejica 2 4 4 2 2 2" xfId="1338"/>
    <cellStyle name="Vejica 2 4 4 2 2 2 2" xfId="4154"/>
    <cellStyle name="Vejica 2 4 4 2 2 2 2 2" xfId="14049"/>
    <cellStyle name="Vejica 2 4 4 2 2 2 2 2 2" xfId="28207"/>
    <cellStyle name="Vejica 2 4 4 2 2 2 2 3" xfId="18275"/>
    <cellStyle name="Vejica 2 4 4 2 2 2 2 3 2" xfId="32433"/>
    <cellStyle name="Vejica 2 4 4 2 2 2 2 4" xfId="22533"/>
    <cellStyle name="Vejica 2 4 4 2 2 2 2 5" xfId="9823"/>
    <cellStyle name="Vejica 2 4 4 2 2 2 3" xfId="2746"/>
    <cellStyle name="Vejica 2 4 4 2 2 2 3 2" xfId="12641"/>
    <cellStyle name="Vejica 2 4 4 2 2 2 3 2 2" xfId="26799"/>
    <cellStyle name="Vejica 2 4 4 2 2 2 3 3" xfId="16867"/>
    <cellStyle name="Vejica 2 4 4 2 2 2 3 3 2" xfId="31025"/>
    <cellStyle name="Vejica 2 4 4 2 2 2 3 4" xfId="21125"/>
    <cellStyle name="Vejica 2 4 4 2 2 2 3 5" xfId="8415"/>
    <cellStyle name="Vejica 2 4 4 2 2 2 4" xfId="7007"/>
    <cellStyle name="Vejica 2 4 4 2 2 2 4 2" xfId="23949"/>
    <cellStyle name="Vejica 2 4 4 2 2 2 5" xfId="11233"/>
    <cellStyle name="Vejica 2 4 4 2 2 2 5 2" xfId="25391"/>
    <cellStyle name="Vejica 2 4 4 2 2 2 6" xfId="15459"/>
    <cellStyle name="Vejica 2 4 4 2 2 2 6 2" xfId="29617"/>
    <cellStyle name="Vejica 2 4 4 2 2 2 7" xfId="19717"/>
    <cellStyle name="Vejica 2 4 4 2 2 2 8" xfId="5562"/>
    <cellStyle name="Vejica 2 4 4 2 2 2 9" xfId="33873"/>
    <cellStyle name="Vejica 2 4 4 2 2 3" xfId="3450"/>
    <cellStyle name="Vejica 2 4 4 2 2 3 2" xfId="13345"/>
    <cellStyle name="Vejica 2 4 4 2 2 3 2 2" xfId="27503"/>
    <cellStyle name="Vejica 2 4 4 2 2 3 3" xfId="17571"/>
    <cellStyle name="Vejica 2 4 4 2 2 3 3 2" xfId="31729"/>
    <cellStyle name="Vejica 2 4 4 2 2 3 4" xfId="21829"/>
    <cellStyle name="Vejica 2 4 4 2 2 3 5" xfId="9119"/>
    <cellStyle name="Vejica 2 4 4 2 2 4" xfId="2042"/>
    <cellStyle name="Vejica 2 4 4 2 2 4 2" xfId="11937"/>
    <cellStyle name="Vejica 2 4 4 2 2 4 2 2" xfId="26095"/>
    <cellStyle name="Vejica 2 4 4 2 2 4 3" xfId="16163"/>
    <cellStyle name="Vejica 2 4 4 2 2 4 3 2" xfId="30321"/>
    <cellStyle name="Vejica 2 4 4 2 2 4 4" xfId="20421"/>
    <cellStyle name="Vejica 2 4 4 2 2 4 5" xfId="7711"/>
    <cellStyle name="Vejica 2 4 4 2 2 5" xfId="6303"/>
    <cellStyle name="Vejica 2 4 4 2 2 5 2" xfId="23245"/>
    <cellStyle name="Vejica 2 4 4 2 2 6" xfId="10529"/>
    <cellStyle name="Vejica 2 4 4 2 2 6 2" xfId="24687"/>
    <cellStyle name="Vejica 2 4 4 2 2 7" xfId="14755"/>
    <cellStyle name="Vejica 2 4 4 2 2 7 2" xfId="28913"/>
    <cellStyle name="Vejica 2 4 4 2 2 8" xfId="19013"/>
    <cellStyle name="Vejica 2 4 4 2 2 9" xfId="4858"/>
    <cellStyle name="Vejica 2 4 4 2 3" xfId="986"/>
    <cellStyle name="Vejica 2 4 4 2 3 2" xfId="3802"/>
    <cellStyle name="Vejica 2 4 4 2 3 2 2" xfId="13697"/>
    <cellStyle name="Vejica 2 4 4 2 3 2 2 2" xfId="27855"/>
    <cellStyle name="Vejica 2 4 4 2 3 2 3" xfId="17923"/>
    <cellStyle name="Vejica 2 4 4 2 3 2 3 2" xfId="32081"/>
    <cellStyle name="Vejica 2 4 4 2 3 2 4" xfId="22181"/>
    <cellStyle name="Vejica 2 4 4 2 3 2 5" xfId="9471"/>
    <cellStyle name="Vejica 2 4 4 2 3 3" xfId="2394"/>
    <cellStyle name="Vejica 2 4 4 2 3 3 2" xfId="12289"/>
    <cellStyle name="Vejica 2 4 4 2 3 3 2 2" xfId="26447"/>
    <cellStyle name="Vejica 2 4 4 2 3 3 3" xfId="16515"/>
    <cellStyle name="Vejica 2 4 4 2 3 3 3 2" xfId="30673"/>
    <cellStyle name="Vejica 2 4 4 2 3 3 4" xfId="20773"/>
    <cellStyle name="Vejica 2 4 4 2 3 3 5" xfId="8063"/>
    <cellStyle name="Vejica 2 4 4 2 3 4" xfId="6655"/>
    <cellStyle name="Vejica 2 4 4 2 3 4 2" xfId="23597"/>
    <cellStyle name="Vejica 2 4 4 2 3 5" xfId="10881"/>
    <cellStyle name="Vejica 2 4 4 2 3 5 2" xfId="25039"/>
    <cellStyle name="Vejica 2 4 4 2 3 6" xfId="15107"/>
    <cellStyle name="Vejica 2 4 4 2 3 6 2" xfId="29265"/>
    <cellStyle name="Vejica 2 4 4 2 3 7" xfId="19365"/>
    <cellStyle name="Vejica 2 4 4 2 3 8" xfId="5210"/>
    <cellStyle name="Vejica 2 4 4 2 3 9" xfId="33521"/>
    <cellStyle name="Vejica 2 4 4 2 4" xfId="3098"/>
    <cellStyle name="Vejica 2 4 4 2 4 2" xfId="12993"/>
    <cellStyle name="Vejica 2 4 4 2 4 2 2" xfId="27151"/>
    <cellStyle name="Vejica 2 4 4 2 4 3" xfId="17219"/>
    <cellStyle name="Vejica 2 4 4 2 4 3 2" xfId="31377"/>
    <cellStyle name="Vejica 2 4 4 2 4 4" xfId="21477"/>
    <cellStyle name="Vejica 2 4 4 2 4 5" xfId="8767"/>
    <cellStyle name="Vejica 2 4 4 2 5" xfId="1690"/>
    <cellStyle name="Vejica 2 4 4 2 5 2" xfId="11585"/>
    <cellStyle name="Vejica 2 4 4 2 5 2 2" xfId="25743"/>
    <cellStyle name="Vejica 2 4 4 2 5 3" xfId="15811"/>
    <cellStyle name="Vejica 2 4 4 2 5 3 2" xfId="29969"/>
    <cellStyle name="Vejica 2 4 4 2 5 4" xfId="20069"/>
    <cellStyle name="Vejica 2 4 4 2 5 5" xfId="7359"/>
    <cellStyle name="Vejica 2 4 4 2 6" xfId="5951"/>
    <cellStyle name="Vejica 2 4 4 2 6 2" xfId="22893"/>
    <cellStyle name="Vejica 2 4 4 2 7" xfId="10177"/>
    <cellStyle name="Vejica 2 4 4 2 7 2" xfId="24335"/>
    <cellStyle name="Vejica 2 4 4 2 8" xfId="14403"/>
    <cellStyle name="Vejica 2 4 4 2 8 2" xfId="28561"/>
    <cellStyle name="Vejica 2 4 4 2 9" xfId="18661"/>
    <cellStyle name="Vejica 2 4 4 3" xfId="506"/>
    <cellStyle name="Vejica 2 4 4 3 10" xfId="33041"/>
    <cellStyle name="Vejica 2 4 4 3 2" xfId="1210"/>
    <cellStyle name="Vejica 2 4 4 3 2 2" xfId="4026"/>
    <cellStyle name="Vejica 2 4 4 3 2 2 2" xfId="13921"/>
    <cellStyle name="Vejica 2 4 4 3 2 2 2 2" xfId="28079"/>
    <cellStyle name="Vejica 2 4 4 3 2 2 3" xfId="18147"/>
    <cellStyle name="Vejica 2 4 4 3 2 2 3 2" xfId="32305"/>
    <cellStyle name="Vejica 2 4 4 3 2 2 4" xfId="22405"/>
    <cellStyle name="Vejica 2 4 4 3 2 2 5" xfId="9695"/>
    <cellStyle name="Vejica 2 4 4 3 2 3" xfId="2618"/>
    <cellStyle name="Vejica 2 4 4 3 2 3 2" xfId="12513"/>
    <cellStyle name="Vejica 2 4 4 3 2 3 2 2" xfId="26671"/>
    <cellStyle name="Vejica 2 4 4 3 2 3 3" xfId="16739"/>
    <cellStyle name="Vejica 2 4 4 3 2 3 3 2" xfId="30897"/>
    <cellStyle name="Vejica 2 4 4 3 2 3 4" xfId="20997"/>
    <cellStyle name="Vejica 2 4 4 3 2 3 5" xfId="8287"/>
    <cellStyle name="Vejica 2 4 4 3 2 4" xfId="6879"/>
    <cellStyle name="Vejica 2 4 4 3 2 4 2" xfId="23821"/>
    <cellStyle name="Vejica 2 4 4 3 2 5" xfId="11105"/>
    <cellStyle name="Vejica 2 4 4 3 2 5 2" xfId="25263"/>
    <cellStyle name="Vejica 2 4 4 3 2 6" xfId="15331"/>
    <cellStyle name="Vejica 2 4 4 3 2 6 2" xfId="29489"/>
    <cellStyle name="Vejica 2 4 4 3 2 7" xfId="19589"/>
    <cellStyle name="Vejica 2 4 4 3 2 8" xfId="5434"/>
    <cellStyle name="Vejica 2 4 4 3 2 9" xfId="33745"/>
    <cellStyle name="Vejica 2 4 4 3 3" xfId="3322"/>
    <cellStyle name="Vejica 2 4 4 3 3 2" xfId="13217"/>
    <cellStyle name="Vejica 2 4 4 3 3 2 2" xfId="27375"/>
    <cellStyle name="Vejica 2 4 4 3 3 3" xfId="17443"/>
    <cellStyle name="Vejica 2 4 4 3 3 3 2" xfId="31601"/>
    <cellStyle name="Vejica 2 4 4 3 3 4" xfId="21701"/>
    <cellStyle name="Vejica 2 4 4 3 3 5" xfId="8991"/>
    <cellStyle name="Vejica 2 4 4 3 4" xfId="1914"/>
    <cellStyle name="Vejica 2 4 4 3 4 2" xfId="11809"/>
    <cellStyle name="Vejica 2 4 4 3 4 2 2" xfId="25967"/>
    <cellStyle name="Vejica 2 4 4 3 4 3" xfId="16035"/>
    <cellStyle name="Vejica 2 4 4 3 4 3 2" xfId="30193"/>
    <cellStyle name="Vejica 2 4 4 3 4 4" xfId="20293"/>
    <cellStyle name="Vejica 2 4 4 3 4 5" xfId="7583"/>
    <cellStyle name="Vejica 2 4 4 3 5" xfId="6175"/>
    <cellStyle name="Vejica 2 4 4 3 5 2" xfId="23117"/>
    <cellStyle name="Vejica 2 4 4 3 6" xfId="10401"/>
    <cellStyle name="Vejica 2 4 4 3 6 2" xfId="24559"/>
    <cellStyle name="Vejica 2 4 4 3 7" xfId="14627"/>
    <cellStyle name="Vejica 2 4 4 3 7 2" xfId="28785"/>
    <cellStyle name="Vejica 2 4 4 3 8" xfId="18885"/>
    <cellStyle name="Vejica 2 4 4 3 9" xfId="4730"/>
    <cellStyle name="Vejica 2 4 4 4" xfId="858"/>
    <cellStyle name="Vejica 2 4 4 4 2" xfId="3674"/>
    <cellStyle name="Vejica 2 4 4 4 2 2" xfId="13569"/>
    <cellStyle name="Vejica 2 4 4 4 2 2 2" xfId="27727"/>
    <cellStyle name="Vejica 2 4 4 4 2 3" xfId="17795"/>
    <cellStyle name="Vejica 2 4 4 4 2 3 2" xfId="31953"/>
    <cellStyle name="Vejica 2 4 4 4 2 4" xfId="22053"/>
    <cellStyle name="Vejica 2 4 4 4 2 5" xfId="9343"/>
    <cellStyle name="Vejica 2 4 4 4 3" xfId="2266"/>
    <cellStyle name="Vejica 2 4 4 4 3 2" xfId="12161"/>
    <cellStyle name="Vejica 2 4 4 4 3 2 2" xfId="26319"/>
    <cellStyle name="Vejica 2 4 4 4 3 3" xfId="16387"/>
    <cellStyle name="Vejica 2 4 4 4 3 3 2" xfId="30545"/>
    <cellStyle name="Vejica 2 4 4 4 3 4" xfId="20645"/>
    <cellStyle name="Vejica 2 4 4 4 3 5" xfId="7935"/>
    <cellStyle name="Vejica 2 4 4 4 4" xfId="6527"/>
    <cellStyle name="Vejica 2 4 4 4 4 2" xfId="23469"/>
    <cellStyle name="Vejica 2 4 4 4 5" xfId="10753"/>
    <cellStyle name="Vejica 2 4 4 4 5 2" xfId="24911"/>
    <cellStyle name="Vejica 2 4 4 4 6" xfId="14979"/>
    <cellStyle name="Vejica 2 4 4 4 6 2" xfId="29137"/>
    <cellStyle name="Vejica 2 4 4 4 7" xfId="19237"/>
    <cellStyle name="Vejica 2 4 4 4 8" xfId="5082"/>
    <cellStyle name="Vejica 2 4 4 4 9" xfId="33393"/>
    <cellStyle name="Vejica 2 4 4 5" xfId="2938"/>
    <cellStyle name="Vejica 2 4 4 5 2" xfId="12833"/>
    <cellStyle name="Vejica 2 4 4 5 2 2" xfId="26991"/>
    <cellStyle name="Vejica 2 4 4 5 3" xfId="17059"/>
    <cellStyle name="Vejica 2 4 4 5 3 2" xfId="31217"/>
    <cellStyle name="Vejica 2 4 4 5 4" xfId="21317"/>
    <cellStyle name="Vejica 2 4 4 5 5" xfId="8607"/>
    <cellStyle name="Vejica 2 4 4 6" xfId="1530"/>
    <cellStyle name="Vejica 2 4 4 6 2" xfId="11425"/>
    <cellStyle name="Vejica 2 4 4 6 2 2" xfId="25583"/>
    <cellStyle name="Vejica 2 4 4 6 3" xfId="15651"/>
    <cellStyle name="Vejica 2 4 4 6 3 2" xfId="29809"/>
    <cellStyle name="Vejica 2 4 4 6 4" xfId="19909"/>
    <cellStyle name="Vejica 2 4 4 6 5" xfId="7199"/>
    <cellStyle name="Vejica 2 4 4 7" xfId="5791"/>
    <cellStyle name="Vejica 2 4 4 7 2" xfId="22733"/>
    <cellStyle name="Vejica 2 4 4 8" xfId="10017"/>
    <cellStyle name="Vejica 2 4 4 8 2" xfId="24175"/>
    <cellStyle name="Vejica 2 4 4 9" xfId="14243"/>
    <cellStyle name="Vejica 2 4 4 9 2" xfId="28401"/>
    <cellStyle name="Vejica 2 4 5" xfId="51"/>
    <cellStyle name="Vejica 2 4 5 10" xfId="18469"/>
    <cellStyle name="Vejica 2 4 5 11" xfId="4282"/>
    <cellStyle name="Vejica 2 4 5 12" xfId="32593"/>
    <cellStyle name="Vejica 2 4 5 2" xfId="217"/>
    <cellStyle name="Vejica 2 4 5 2 10" xfId="4442"/>
    <cellStyle name="Vejica 2 4 5 2 11" xfId="32753"/>
    <cellStyle name="Vejica 2 4 5 2 2" xfId="570"/>
    <cellStyle name="Vejica 2 4 5 2 2 10" xfId="33105"/>
    <cellStyle name="Vejica 2 4 5 2 2 2" xfId="1274"/>
    <cellStyle name="Vejica 2 4 5 2 2 2 2" xfId="4090"/>
    <cellStyle name="Vejica 2 4 5 2 2 2 2 2" xfId="13985"/>
    <cellStyle name="Vejica 2 4 5 2 2 2 2 2 2" xfId="28143"/>
    <cellStyle name="Vejica 2 4 5 2 2 2 2 3" xfId="18211"/>
    <cellStyle name="Vejica 2 4 5 2 2 2 2 3 2" xfId="32369"/>
    <cellStyle name="Vejica 2 4 5 2 2 2 2 4" xfId="22469"/>
    <cellStyle name="Vejica 2 4 5 2 2 2 2 5" xfId="9759"/>
    <cellStyle name="Vejica 2 4 5 2 2 2 3" xfId="2682"/>
    <cellStyle name="Vejica 2 4 5 2 2 2 3 2" xfId="12577"/>
    <cellStyle name="Vejica 2 4 5 2 2 2 3 2 2" xfId="26735"/>
    <cellStyle name="Vejica 2 4 5 2 2 2 3 3" xfId="16803"/>
    <cellStyle name="Vejica 2 4 5 2 2 2 3 3 2" xfId="30961"/>
    <cellStyle name="Vejica 2 4 5 2 2 2 3 4" xfId="21061"/>
    <cellStyle name="Vejica 2 4 5 2 2 2 3 5" xfId="8351"/>
    <cellStyle name="Vejica 2 4 5 2 2 2 4" xfId="6943"/>
    <cellStyle name="Vejica 2 4 5 2 2 2 4 2" xfId="23885"/>
    <cellStyle name="Vejica 2 4 5 2 2 2 5" xfId="11169"/>
    <cellStyle name="Vejica 2 4 5 2 2 2 5 2" xfId="25327"/>
    <cellStyle name="Vejica 2 4 5 2 2 2 6" xfId="15395"/>
    <cellStyle name="Vejica 2 4 5 2 2 2 6 2" xfId="29553"/>
    <cellStyle name="Vejica 2 4 5 2 2 2 7" xfId="19653"/>
    <cellStyle name="Vejica 2 4 5 2 2 2 8" xfId="5498"/>
    <cellStyle name="Vejica 2 4 5 2 2 2 9" xfId="33809"/>
    <cellStyle name="Vejica 2 4 5 2 2 3" xfId="3386"/>
    <cellStyle name="Vejica 2 4 5 2 2 3 2" xfId="13281"/>
    <cellStyle name="Vejica 2 4 5 2 2 3 2 2" xfId="27439"/>
    <cellStyle name="Vejica 2 4 5 2 2 3 3" xfId="17507"/>
    <cellStyle name="Vejica 2 4 5 2 2 3 3 2" xfId="31665"/>
    <cellStyle name="Vejica 2 4 5 2 2 3 4" xfId="21765"/>
    <cellStyle name="Vejica 2 4 5 2 2 3 5" xfId="9055"/>
    <cellStyle name="Vejica 2 4 5 2 2 4" xfId="1978"/>
    <cellStyle name="Vejica 2 4 5 2 2 4 2" xfId="11873"/>
    <cellStyle name="Vejica 2 4 5 2 2 4 2 2" xfId="26031"/>
    <cellStyle name="Vejica 2 4 5 2 2 4 3" xfId="16099"/>
    <cellStyle name="Vejica 2 4 5 2 2 4 3 2" xfId="30257"/>
    <cellStyle name="Vejica 2 4 5 2 2 4 4" xfId="20357"/>
    <cellStyle name="Vejica 2 4 5 2 2 4 5" xfId="7647"/>
    <cellStyle name="Vejica 2 4 5 2 2 5" xfId="6239"/>
    <cellStyle name="Vejica 2 4 5 2 2 5 2" xfId="23181"/>
    <cellStyle name="Vejica 2 4 5 2 2 6" xfId="10465"/>
    <cellStyle name="Vejica 2 4 5 2 2 6 2" xfId="24623"/>
    <cellStyle name="Vejica 2 4 5 2 2 7" xfId="14691"/>
    <cellStyle name="Vejica 2 4 5 2 2 7 2" xfId="28849"/>
    <cellStyle name="Vejica 2 4 5 2 2 8" xfId="18949"/>
    <cellStyle name="Vejica 2 4 5 2 2 9" xfId="4794"/>
    <cellStyle name="Vejica 2 4 5 2 3" xfId="922"/>
    <cellStyle name="Vejica 2 4 5 2 3 2" xfId="3738"/>
    <cellStyle name="Vejica 2 4 5 2 3 2 2" xfId="13633"/>
    <cellStyle name="Vejica 2 4 5 2 3 2 2 2" xfId="27791"/>
    <cellStyle name="Vejica 2 4 5 2 3 2 3" xfId="17859"/>
    <cellStyle name="Vejica 2 4 5 2 3 2 3 2" xfId="32017"/>
    <cellStyle name="Vejica 2 4 5 2 3 2 4" xfId="22117"/>
    <cellStyle name="Vejica 2 4 5 2 3 2 5" xfId="9407"/>
    <cellStyle name="Vejica 2 4 5 2 3 3" xfId="2330"/>
    <cellStyle name="Vejica 2 4 5 2 3 3 2" xfId="12225"/>
    <cellStyle name="Vejica 2 4 5 2 3 3 2 2" xfId="26383"/>
    <cellStyle name="Vejica 2 4 5 2 3 3 3" xfId="16451"/>
    <cellStyle name="Vejica 2 4 5 2 3 3 3 2" xfId="30609"/>
    <cellStyle name="Vejica 2 4 5 2 3 3 4" xfId="20709"/>
    <cellStyle name="Vejica 2 4 5 2 3 3 5" xfId="7999"/>
    <cellStyle name="Vejica 2 4 5 2 3 4" xfId="6591"/>
    <cellStyle name="Vejica 2 4 5 2 3 4 2" xfId="23533"/>
    <cellStyle name="Vejica 2 4 5 2 3 5" xfId="10817"/>
    <cellStyle name="Vejica 2 4 5 2 3 5 2" xfId="24975"/>
    <cellStyle name="Vejica 2 4 5 2 3 6" xfId="15043"/>
    <cellStyle name="Vejica 2 4 5 2 3 6 2" xfId="29201"/>
    <cellStyle name="Vejica 2 4 5 2 3 7" xfId="19301"/>
    <cellStyle name="Vejica 2 4 5 2 3 8" xfId="5146"/>
    <cellStyle name="Vejica 2 4 5 2 3 9" xfId="33457"/>
    <cellStyle name="Vejica 2 4 5 2 4" xfId="3034"/>
    <cellStyle name="Vejica 2 4 5 2 4 2" xfId="12929"/>
    <cellStyle name="Vejica 2 4 5 2 4 2 2" xfId="27087"/>
    <cellStyle name="Vejica 2 4 5 2 4 3" xfId="17155"/>
    <cellStyle name="Vejica 2 4 5 2 4 3 2" xfId="31313"/>
    <cellStyle name="Vejica 2 4 5 2 4 4" xfId="21413"/>
    <cellStyle name="Vejica 2 4 5 2 4 5" xfId="8703"/>
    <cellStyle name="Vejica 2 4 5 2 5" xfId="1626"/>
    <cellStyle name="Vejica 2 4 5 2 5 2" xfId="11521"/>
    <cellStyle name="Vejica 2 4 5 2 5 2 2" xfId="25679"/>
    <cellStyle name="Vejica 2 4 5 2 5 3" xfId="15747"/>
    <cellStyle name="Vejica 2 4 5 2 5 3 2" xfId="29905"/>
    <cellStyle name="Vejica 2 4 5 2 5 4" xfId="20005"/>
    <cellStyle name="Vejica 2 4 5 2 5 5" xfId="7295"/>
    <cellStyle name="Vejica 2 4 5 2 6" xfId="5887"/>
    <cellStyle name="Vejica 2 4 5 2 6 2" xfId="22829"/>
    <cellStyle name="Vejica 2 4 5 2 7" xfId="10113"/>
    <cellStyle name="Vejica 2 4 5 2 7 2" xfId="24271"/>
    <cellStyle name="Vejica 2 4 5 2 8" xfId="14339"/>
    <cellStyle name="Vejica 2 4 5 2 8 2" xfId="28497"/>
    <cellStyle name="Vejica 2 4 5 2 9" xfId="18597"/>
    <cellStyle name="Vejica 2 4 5 3" xfId="442"/>
    <cellStyle name="Vejica 2 4 5 3 10" xfId="32977"/>
    <cellStyle name="Vejica 2 4 5 3 2" xfId="1146"/>
    <cellStyle name="Vejica 2 4 5 3 2 2" xfId="3962"/>
    <cellStyle name="Vejica 2 4 5 3 2 2 2" xfId="13857"/>
    <cellStyle name="Vejica 2 4 5 3 2 2 2 2" xfId="28015"/>
    <cellStyle name="Vejica 2 4 5 3 2 2 3" xfId="18083"/>
    <cellStyle name="Vejica 2 4 5 3 2 2 3 2" xfId="32241"/>
    <cellStyle name="Vejica 2 4 5 3 2 2 4" xfId="22341"/>
    <cellStyle name="Vejica 2 4 5 3 2 2 5" xfId="9631"/>
    <cellStyle name="Vejica 2 4 5 3 2 3" xfId="2554"/>
    <cellStyle name="Vejica 2 4 5 3 2 3 2" xfId="12449"/>
    <cellStyle name="Vejica 2 4 5 3 2 3 2 2" xfId="26607"/>
    <cellStyle name="Vejica 2 4 5 3 2 3 3" xfId="16675"/>
    <cellStyle name="Vejica 2 4 5 3 2 3 3 2" xfId="30833"/>
    <cellStyle name="Vejica 2 4 5 3 2 3 4" xfId="20933"/>
    <cellStyle name="Vejica 2 4 5 3 2 3 5" xfId="8223"/>
    <cellStyle name="Vejica 2 4 5 3 2 4" xfId="6815"/>
    <cellStyle name="Vejica 2 4 5 3 2 4 2" xfId="23757"/>
    <cellStyle name="Vejica 2 4 5 3 2 5" xfId="11041"/>
    <cellStyle name="Vejica 2 4 5 3 2 5 2" xfId="25199"/>
    <cellStyle name="Vejica 2 4 5 3 2 6" xfId="15267"/>
    <cellStyle name="Vejica 2 4 5 3 2 6 2" xfId="29425"/>
    <cellStyle name="Vejica 2 4 5 3 2 7" xfId="19525"/>
    <cellStyle name="Vejica 2 4 5 3 2 8" xfId="5370"/>
    <cellStyle name="Vejica 2 4 5 3 2 9" xfId="33681"/>
    <cellStyle name="Vejica 2 4 5 3 3" xfId="3258"/>
    <cellStyle name="Vejica 2 4 5 3 3 2" xfId="13153"/>
    <cellStyle name="Vejica 2 4 5 3 3 2 2" xfId="27311"/>
    <cellStyle name="Vejica 2 4 5 3 3 3" xfId="17379"/>
    <cellStyle name="Vejica 2 4 5 3 3 3 2" xfId="31537"/>
    <cellStyle name="Vejica 2 4 5 3 3 4" xfId="21637"/>
    <cellStyle name="Vejica 2 4 5 3 3 5" xfId="8927"/>
    <cellStyle name="Vejica 2 4 5 3 4" xfId="1850"/>
    <cellStyle name="Vejica 2 4 5 3 4 2" xfId="11745"/>
    <cellStyle name="Vejica 2 4 5 3 4 2 2" xfId="25903"/>
    <cellStyle name="Vejica 2 4 5 3 4 3" xfId="15971"/>
    <cellStyle name="Vejica 2 4 5 3 4 3 2" xfId="30129"/>
    <cellStyle name="Vejica 2 4 5 3 4 4" xfId="20229"/>
    <cellStyle name="Vejica 2 4 5 3 4 5" xfId="7519"/>
    <cellStyle name="Vejica 2 4 5 3 5" xfId="6111"/>
    <cellStyle name="Vejica 2 4 5 3 5 2" xfId="23053"/>
    <cellStyle name="Vejica 2 4 5 3 6" xfId="10337"/>
    <cellStyle name="Vejica 2 4 5 3 6 2" xfId="24495"/>
    <cellStyle name="Vejica 2 4 5 3 7" xfId="14563"/>
    <cellStyle name="Vejica 2 4 5 3 7 2" xfId="28721"/>
    <cellStyle name="Vejica 2 4 5 3 8" xfId="18821"/>
    <cellStyle name="Vejica 2 4 5 3 9" xfId="4666"/>
    <cellStyle name="Vejica 2 4 5 4" xfId="794"/>
    <cellStyle name="Vejica 2 4 5 4 2" xfId="3610"/>
    <cellStyle name="Vejica 2 4 5 4 2 2" xfId="13505"/>
    <cellStyle name="Vejica 2 4 5 4 2 2 2" xfId="27663"/>
    <cellStyle name="Vejica 2 4 5 4 2 3" xfId="17731"/>
    <cellStyle name="Vejica 2 4 5 4 2 3 2" xfId="31889"/>
    <cellStyle name="Vejica 2 4 5 4 2 4" xfId="21989"/>
    <cellStyle name="Vejica 2 4 5 4 2 5" xfId="9279"/>
    <cellStyle name="Vejica 2 4 5 4 3" xfId="2202"/>
    <cellStyle name="Vejica 2 4 5 4 3 2" xfId="12097"/>
    <cellStyle name="Vejica 2 4 5 4 3 2 2" xfId="26255"/>
    <cellStyle name="Vejica 2 4 5 4 3 3" xfId="16323"/>
    <cellStyle name="Vejica 2 4 5 4 3 3 2" xfId="30481"/>
    <cellStyle name="Vejica 2 4 5 4 3 4" xfId="20581"/>
    <cellStyle name="Vejica 2 4 5 4 3 5" xfId="7871"/>
    <cellStyle name="Vejica 2 4 5 4 4" xfId="6463"/>
    <cellStyle name="Vejica 2 4 5 4 4 2" xfId="23405"/>
    <cellStyle name="Vejica 2 4 5 4 5" xfId="10689"/>
    <cellStyle name="Vejica 2 4 5 4 5 2" xfId="24847"/>
    <cellStyle name="Vejica 2 4 5 4 6" xfId="14915"/>
    <cellStyle name="Vejica 2 4 5 4 6 2" xfId="29073"/>
    <cellStyle name="Vejica 2 4 5 4 7" xfId="19173"/>
    <cellStyle name="Vejica 2 4 5 4 8" xfId="5018"/>
    <cellStyle name="Vejica 2 4 5 4 9" xfId="33329"/>
    <cellStyle name="Vejica 2 4 5 5" xfId="2874"/>
    <cellStyle name="Vejica 2 4 5 5 2" xfId="12769"/>
    <cellStyle name="Vejica 2 4 5 5 2 2" xfId="26927"/>
    <cellStyle name="Vejica 2 4 5 5 3" xfId="16995"/>
    <cellStyle name="Vejica 2 4 5 5 3 2" xfId="31153"/>
    <cellStyle name="Vejica 2 4 5 5 4" xfId="21253"/>
    <cellStyle name="Vejica 2 4 5 5 5" xfId="8543"/>
    <cellStyle name="Vejica 2 4 5 6" xfId="1466"/>
    <cellStyle name="Vejica 2 4 5 6 2" xfId="11361"/>
    <cellStyle name="Vejica 2 4 5 6 2 2" xfId="25519"/>
    <cellStyle name="Vejica 2 4 5 6 3" xfId="15587"/>
    <cellStyle name="Vejica 2 4 5 6 3 2" xfId="29745"/>
    <cellStyle name="Vejica 2 4 5 6 4" xfId="19845"/>
    <cellStyle name="Vejica 2 4 5 6 5" xfId="7135"/>
    <cellStyle name="Vejica 2 4 5 7" xfId="5759"/>
    <cellStyle name="Vejica 2 4 5 7 2" xfId="22701"/>
    <cellStyle name="Vejica 2 4 5 8" xfId="9985"/>
    <cellStyle name="Vejica 2 4 5 8 2" xfId="24143"/>
    <cellStyle name="Vejica 2 4 5 9" xfId="14211"/>
    <cellStyle name="Vejica 2 4 5 9 2" xfId="28369"/>
    <cellStyle name="Vejica 2 4 6" xfId="150"/>
    <cellStyle name="Vejica 2 4 6 10" xfId="4375"/>
    <cellStyle name="Vejica 2 4 6 11" xfId="32686"/>
    <cellStyle name="Vejica 2 4 6 2" xfId="535"/>
    <cellStyle name="Vejica 2 4 6 2 10" xfId="33070"/>
    <cellStyle name="Vejica 2 4 6 2 2" xfId="1239"/>
    <cellStyle name="Vejica 2 4 6 2 2 2" xfId="4055"/>
    <cellStyle name="Vejica 2 4 6 2 2 2 2" xfId="13950"/>
    <cellStyle name="Vejica 2 4 6 2 2 2 2 2" xfId="28108"/>
    <cellStyle name="Vejica 2 4 6 2 2 2 3" xfId="18176"/>
    <cellStyle name="Vejica 2 4 6 2 2 2 3 2" xfId="32334"/>
    <cellStyle name="Vejica 2 4 6 2 2 2 4" xfId="22434"/>
    <cellStyle name="Vejica 2 4 6 2 2 2 5" xfId="9724"/>
    <cellStyle name="Vejica 2 4 6 2 2 3" xfId="2647"/>
    <cellStyle name="Vejica 2 4 6 2 2 3 2" xfId="12542"/>
    <cellStyle name="Vejica 2 4 6 2 2 3 2 2" xfId="26700"/>
    <cellStyle name="Vejica 2 4 6 2 2 3 3" xfId="16768"/>
    <cellStyle name="Vejica 2 4 6 2 2 3 3 2" xfId="30926"/>
    <cellStyle name="Vejica 2 4 6 2 2 3 4" xfId="21026"/>
    <cellStyle name="Vejica 2 4 6 2 2 3 5" xfId="8316"/>
    <cellStyle name="Vejica 2 4 6 2 2 4" xfId="6908"/>
    <cellStyle name="Vejica 2 4 6 2 2 4 2" xfId="23850"/>
    <cellStyle name="Vejica 2 4 6 2 2 5" xfId="11134"/>
    <cellStyle name="Vejica 2 4 6 2 2 5 2" xfId="25292"/>
    <cellStyle name="Vejica 2 4 6 2 2 6" xfId="15360"/>
    <cellStyle name="Vejica 2 4 6 2 2 6 2" xfId="29518"/>
    <cellStyle name="Vejica 2 4 6 2 2 7" xfId="19618"/>
    <cellStyle name="Vejica 2 4 6 2 2 8" xfId="5463"/>
    <cellStyle name="Vejica 2 4 6 2 2 9" xfId="33774"/>
    <cellStyle name="Vejica 2 4 6 2 3" xfId="3351"/>
    <cellStyle name="Vejica 2 4 6 2 3 2" xfId="13246"/>
    <cellStyle name="Vejica 2 4 6 2 3 2 2" xfId="27404"/>
    <cellStyle name="Vejica 2 4 6 2 3 3" xfId="17472"/>
    <cellStyle name="Vejica 2 4 6 2 3 3 2" xfId="31630"/>
    <cellStyle name="Vejica 2 4 6 2 3 4" xfId="21730"/>
    <cellStyle name="Vejica 2 4 6 2 3 5" xfId="9020"/>
    <cellStyle name="Vejica 2 4 6 2 4" xfId="1943"/>
    <cellStyle name="Vejica 2 4 6 2 4 2" xfId="11838"/>
    <cellStyle name="Vejica 2 4 6 2 4 2 2" xfId="25996"/>
    <cellStyle name="Vejica 2 4 6 2 4 3" xfId="16064"/>
    <cellStyle name="Vejica 2 4 6 2 4 3 2" xfId="30222"/>
    <cellStyle name="Vejica 2 4 6 2 4 4" xfId="20322"/>
    <cellStyle name="Vejica 2 4 6 2 4 5" xfId="7612"/>
    <cellStyle name="Vejica 2 4 6 2 5" xfId="6204"/>
    <cellStyle name="Vejica 2 4 6 2 5 2" xfId="23146"/>
    <cellStyle name="Vejica 2 4 6 2 6" xfId="10430"/>
    <cellStyle name="Vejica 2 4 6 2 6 2" xfId="24588"/>
    <cellStyle name="Vejica 2 4 6 2 7" xfId="14656"/>
    <cellStyle name="Vejica 2 4 6 2 7 2" xfId="28814"/>
    <cellStyle name="Vejica 2 4 6 2 8" xfId="18914"/>
    <cellStyle name="Vejica 2 4 6 2 9" xfId="4759"/>
    <cellStyle name="Vejica 2 4 6 3" xfId="887"/>
    <cellStyle name="Vejica 2 4 6 3 2" xfId="3703"/>
    <cellStyle name="Vejica 2 4 6 3 2 2" xfId="13598"/>
    <cellStyle name="Vejica 2 4 6 3 2 2 2" xfId="27756"/>
    <cellStyle name="Vejica 2 4 6 3 2 3" xfId="17824"/>
    <cellStyle name="Vejica 2 4 6 3 2 3 2" xfId="31982"/>
    <cellStyle name="Vejica 2 4 6 3 2 4" xfId="22082"/>
    <cellStyle name="Vejica 2 4 6 3 2 5" xfId="9372"/>
    <cellStyle name="Vejica 2 4 6 3 3" xfId="2295"/>
    <cellStyle name="Vejica 2 4 6 3 3 2" xfId="12190"/>
    <cellStyle name="Vejica 2 4 6 3 3 2 2" xfId="26348"/>
    <cellStyle name="Vejica 2 4 6 3 3 3" xfId="16416"/>
    <cellStyle name="Vejica 2 4 6 3 3 3 2" xfId="30574"/>
    <cellStyle name="Vejica 2 4 6 3 3 4" xfId="20674"/>
    <cellStyle name="Vejica 2 4 6 3 3 5" xfId="7964"/>
    <cellStyle name="Vejica 2 4 6 3 4" xfId="6556"/>
    <cellStyle name="Vejica 2 4 6 3 4 2" xfId="23498"/>
    <cellStyle name="Vejica 2 4 6 3 5" xfId="10782"/>
    <cellStyle name="Vejica 2 4 6 3 5 2" xfId="24940"/>
    <cellStyle name="Vejica 2 4 6 3 6" xfId="15008"/>
    <cellStyle name="Vejica 2 4 6 3 6 2" xfId="29166"/>
    <cellStyle name="Vejica 2 4 6 3 7" xfId="19266"/>
    <cellStyle name="Vejica 2 4 6 3 8" xfId="5111"/>
    <cellStyle name="Vejica 2 4 6 3 9" xfId="33422"/>
    <cellStyle name="Vejica 2 4 6 4" xfId="2967"/>
    <cellStyle name="Vejica 2 4 6 4 2" xfId="12862"/>
    <cellStyle name="Vejica 2 4 6 4 2 2" xfId="27020"/>
    <cellStyle name="Vejica 2 4 6 4 3" xfId="17088"/>
    <cellStyle name="Vejica 2 4 6 4 3 2" xfId="31246"/>
    <cellStyle name="Vejica 2 4 6 4 4" xfId="21346"/>
    <cellStyle name="Vejica 2 4 6 4 5" xfId="8636"/>
    <cellStyle name="Vejica 2 4 6 5" xfId="1559"/>
    <cellStyle name="Vejica 2 4 6 5 2" xfId="11454"/>
    <cellStyle name="Vejica 2 4 6 5 2 2" xfId="25612"/>
    <cellStyle name="Vejica 2 4 6 5 3" xfId="15680"/>
    <cellStyle name="Vejica 2 4 6 5 3 2" xfId="29838"/>
    <cellStyle name="Vejica 2 4 6 5 4" xfId="19938"/>
    <cellStyle name="Vejica 2 4 6 5 5" xfId="7228"/>
    <cellStyle name="Vejica 2 4 6 6" xfId="5820"/>
    <cellStyle name="Vejica 2 4 6 6 2" xfId="22762"/>
    <cellStyle name="Vejica 2 4 6 7" xfId="10046"/>
    <cellStyle name="Vejica 2 4 6 7 2" xfId="24204"/>
    <cellStyle name="Vejica 2 4 6 8" xfId="14272"/>
    <cellStyle name="Vejica 2 4 6 8 2" xfId="28430"/>
    <cellStyle name="Vejica 2 4 6 9" xfId="18530"/>
    <cellStyle name="Vejica 2 4 7" xfId="182"/>
    <cellStyle name="Vejica 2 4 7 10" xfId="4407"/>
    <cellStyle name="Vejica 2 4 7 11" xfId="32718"/>
    <cellStyle name="Vejica 2 4 7 2" xfId="407"/>
    <cellStyle name="Vejica 2 4 7 2 10" xfId="32942"/>
    <cellStyle name="Vejica 2 4 7 2 2" xfId="1111"/>
    <cellStyle name="Vejica 2 4 7 2 2 2" xfId="3927"/>
    <cellStyle name="Vejica 2 4 7 2 2 2 2" xfId="13822"/>
    <cellStyle name="Vejica 2 4 7 2 2 2 2 2" xfId="27980"/>
    <cellStyle name="Vejica 2 4 7 2 2 2 3" xfId="18048"/>
    <cellStyle name="Vejica 2 4 7 2 2 2 3 2" xfId="32206"/>
    <cellStyle name="Vejica 2 4 7 2 2 2 4" xfId="22306"/>
    <cellStyle name="Vejica 2 4 7 2 2 2 5" xfId="9596"/>
    <cellStyle name="Vejica 2 4 7 2 2 3" xfId="2519"/>
    <cellStyle name="Vejica 2 4 7 2 2 3 2" xfId="12414"/>
    <cellStyle name="Vejica 2 4 7 2 2 3 2 2" xfId="26572"/>
    <cellStyle name="Vejica 2 4 7 2 2 3 3" xfId="16640"/>
    <cellStyle name="Vejica 2 4 7 2 2 3 3 2" xfId="30798"/>
    <cellStyle name="Vejica 2 4 7 2 2 3 4" xfId="20898"/>
    <cellStyle name="Vejica 2 4 7 2 2 3 5" xfId="8188"/>
    <cellStyle name="Vejica 2 4 7 2 2 4" xfId="6780"/>
    <cellStyle name="Vejica 2 4 7 2 2 4 2" xfId="23722"/>
    <cellStyle name="Vejica 2 4 7 2 2 5" xfId="11006"/>
    <cellStyle name="Vejica 2 4 7 2 2 5 2" xfId="25164"/>
    <cellStyle name="Vejica 2 4 7 2 2 6" xfId="15232"/>
    <cellStyle name="Vejica 2 4 7 2 2 6 2" xfId="29390"/>
    <cellStyle name="Vejica 2 4 7 2 2 7" xfId="19490"/>
    <cellStyle name="Vejica 2 4 7 2 2 8" xfId="5335"/>
    <cellStyle name="Vejica 2 4 7 2 2 9" xfId="33646"/>
    <cellStyle name="Vejica 2 4 7 2 3" xfId="3223"/>
    <cellStyle name="Vejica 2 4 7 2 3 2" xfId="13118"/>
    <cellStyle name="Vejica 2 4 7 2 3 2 2" xfId="27276"/>
    <cellStyle name="Vejica 2 4 7 2 3 3" xfId="17344"/>
    <cellStyle name="Vejica 2 4 7 2 3 3 2" xfId="31502"/>
    <cellStyle name="Vejica 2 4 7 2 3 4" xfId="21602"/>
    <cellStyle name="Vejica 2 4 7 2 3 5" xfId="8892"/>
    <cellStyle name="Vejica 2 4 7 2 4" xfId="1815"/>
    <cellStyle name="Vejica 2 4 7 2 4 2" xfId="11710"/>
    <cellStyle name="Vejica 2 4 7 2 4 2 2" xfId="25868"/>
    <cellStyle name="Vejica 2 4 7 2 4 3" xfId="15936"/>
    <cellStyle name="Vejica 2 4 7 2 4 3 2" xfId="30094"/>
    <cellStyle name="Vejica 2 4 7 2 4 4" xfId="20194"/>
    <cellStyle name="Vejica 2 4 7 2 4 5" xfId="7484"/>
    <cellStyle name="Vejica 2 4 7 2 5" xfId="6076"/>
    <cellStyle name="Vejica 2 4 7 2 5 2" xfId="23018"/>
    <cellStyle name="Vejica 2 4 7 2 6" xfId="10302"/>
    <cellStyle name="Vejica 2 4 7 2 6 2" xfId="24460"/>
    <cellStyle name="Vejica 2 4 7 2 7" xfId="14528"/>
    <cellStyle name="Vejica 2 4 7 2 7 2" xfId="28686"/>
    <cellStyle name="Vejica 2 4 7 2 8" xfId="18786"/>
    <cellStyle name="Vejica 2 4 7 2 9" xfId="4631"/>
    <cellStyle name="Vejica 2 4 7 3" xfId="759"/>
    <cellStyle name="Vejica 2 4 7 3 2" xfId="3575"/>
    <cellStyle name="Vejica 2 4 7 3 2 2" xfId="13470"/>
    <cellStyle name="Vejica 2 4 7 3 2 2 2" xfId="27628"/>
    <cellStyle name="Vejica 2 4 7 3 2 3" xfId="17696"/>
    <cellStyle name="Vejica 2 4 7 3 2 3 2" xfId="31854"/>
    <cellStyle name="Vejica 2 4 7 3 2 4" xfId="21954"/>
    <cellStyle name="Vejica 2 4 7 3 2 5" xfId="9244"/>
    <cellStyle name="Vejica 2 4 7 3 3" xfId="2167"/>
    <cellStyle name="Vejica 2 4 7 3 3 2" xfId="12062"/>
    <cellStyle name="Vejica 2 4 7 3 3 2 2" xfId="26220"/>
    <cellStyle name="Vejica 2 4 7 3 3 3" xfId="16288"/>
    <cellStyle name="Vejica 2 4 7 3 3 3 2" xfId="30446"/>
    <cellStyle name="Vejica 2 4 7 3 3 4" xfId="20546"/>
    <cellStyle name="Vejica 2 4 7 3 3 5" xfId="7836"/>
    <cellStyle name="Vejica 2 4 7 3 4" xfId="6428"/>
    <cellStyle name="Vejica 2 4 7 3 4 2" xfId="23370"/>
    <cellStyle name="Vejica 2 4 7 3 5" xfId="10654"/>
    <cellStyle name="Vejica 2 4 7 3 5 2" xfId="24812"/>
    <cellStyle name="Vejica 2 4 7 3 6" xfId="14880"/>
    <cellStyle name="Vejica 2 4 7 3 6 2" xfId="29038"/>
    <cellStyle name="Vejica 2 4 7 3 7" xfId="19138"/>
    <cellStyle name="Vejica 2 4 7 3 8" xfId="4983"/>
    <cellStyle name="Vejica 2 4 7 3 9" xfId="33294"/>
    <cellStyle name="Vejica 2 4 7 4" xfId="2999"/>
    <cellStyle name="Vejica 2 4 7 4 2" xfId="12894"/>
    <cellStyle name="Vejica 2 4 7 4 2 2" xfId="27052"/>
    <cellStyle name="Vejica 2 4 7 4 3" xfId="17120"/>
    <cellStyle name="Vejica 2 4 7 4 3 2" xfId="31278"/>
    <cellStyle name="Vejica 2 4 7 4 4" xfId="21378"/>
    <cellStyle name="Vejica 2 4 7 4 5" xfId="8668"/>
    <cellStyle name="Vejica 2 4 7 5" xfId="1591"/>
    <cellStyle name="Vejica 2 4 7 5 2" xfId="11486"/>
    <cellStyle name="Vejica 2 4 7 5 2 2" xfId="25644"/>
    <cellStyle name="Vejica 2 4 7 5 3" xfId="15712"/>
    <cellStyle name="Vejica 2 4 7 5 3 2" xfId="29870"/>
    <cellStyle name="Vejica 2 4 7 5 4" xfId="19970"/>
    <cellStyle name="Vejica 2 4 7 5 5" xfId="7260"/>
    <cellStyle name="Vejica 2 4 7 6" xfId="5852"/>
    <cellStyle name="Vejica 2 4 7 6 2" xfId="22794"/>
    <cellStyle name="Vejica 2 4 7 7" xfId="10078"/>
    <cellStyle name="Vejica 2 4 7 7 2" xfId="24236"/>
    <cellStyle name="Vejica 2 4 7 8" xfId="14304"/>
    <cellStyle name="Vejica 2 4 7 8 2" xfId="28462"/>
    <cellStyle name="Vejica 2 4 7 9" xfId="18562"/>
    <cellStyle name="Vejica 2 4 8" xfId="365"/>
    <cellStyle name="Vejica 2 4 8 10" xfId="4589"/>
    <cellStyle name="Vejica 2 4 8 11" xfId="32900"/>
    <cellStyle name="Vejica 2 4 8 2" xfId="717"/>
    <cellStyle name="Vejica 2 4 8 2 10" xfId="33252"/>
    <cellStyle name="Vejica 2 4 8 2 2" xfId="1421"/>
    <cellStyle name="Vejica 2 4 8 2 2 2" xfId="4237"/>
    <cellStyle name="Vejica 2 4 8 2 2 2 2" xfId="14132"/>
    <cellStyle name="Vejica 2 4 8 2 2 2 2 2" xfId="28290"/>
    <cellStyle name="Vejica 2 4 8 2 2 2 3" xfId="18358"/>
    <cellStyle name="Vejica 2 4 8 2 2 2 3 2" xfId="32516"/>
    <cellStyle name="Vejica 2 4 8 2 2 2 4" xfId="22616"/>
    <cellStyle name="Vejica 2 4 8 2 2 2 5" xfId="9906"/>
    <cellStyle name="Vejica 2 4 8 2 2 3" xfId="2829"/>
    <cellStyle name="Vejica 2 4 8 2 2 3 2" xfId="12724"/>
    <cellStyle name="Vejica 2 4 8 2 2 3 2 2" xfId="26882"/>
    <cellStyle name="Vejica 2 4 8 2 2 3 3" xfId="16950"/>
    <cellStyle name="Vejica 2 4 8 2 2 3 3 2" xfId="31108"/>
    <cellStyle name="Vejica 2 4 8 2 2 3 4" xfId="21208"/>
    <cellStyle name="Vejica 2 4 8 2 2 3 5" xfId="8498"/>
    <cellStyle name="Vejica 2 4 8 2 2 4" xfId="7090"/>
    <cellStyle name="Vejica 2 4 8 2 2 4 2" xfId="24032"/>
    <cellStyle name="Vejica 2 4 8 2 2 5" xfId="11316"/>
    <cellStyle name="Vejica 2 4 8 2 2 5 2" xfId="25474"/>
    <cellStyle name="Vejica 2 4 8 2 2 6" xfId="15542"/>
    <cellStyle name="Vejica 2 4 8 2 2 6 2" xfId="29700"/>
    <cellStyle name="Vejica 2 4 8 2 2 7" xfId="19800"/>
    <cellStyle name="Vejica 2 4 8 2 2 8" xfId="5645"/>
    <cellStyle name="Vejica 2 4 8 2 2 9" xfId="33956"/>
    <cellStyle name="Vejica 2 4 8 2 3" xfId="3533"/>
    <cellStyle name="Vejica 2 4 8 2 3 2" xfId="13428"/>
    <cellStyle name="Vejica 2 4 8 2 3 2 2" xfId="27586"/>
    <cellStyle name="Vejica 2 4 8 2 3 3" xfId="17654"/>
    <cellStyle name="Vejica 2 4 8 2 3 3 2" xfId="31812"/>
    <cellStyle name="Vejica 2 4 8 2 3 4" xfId="21912"/>
    <cellStyle name="Vejica 2 4 8 2 3 5" xfId="9202"/>
    <cellStyle name="Vejica 2 4 8 2 4" xfId="2125"/>
    <cellStyle name="Vejica 2 4 8 2 4 2" xfId="12020"/>
    <cellStyle name="Vejica 2 4 8 2 4 2 2" xfId="26178"/>
    <cellStyle name="Vejica 2 4 8 2 4 3" xfId="16246"/>
    <cellStyle name="Vejica 2 4 8 2 4 3 2" xfId="30404"/>
    <cellStyle name="Vejica 2 4 8 2 4 4" xfId="20504"/>
    <cellStyle name="Vejica 2 4 8 2 4 5" xfId="7794"/>
    <cellStyle name="Vejica 2 4 8 2 5" xfId="6386"/>
    <cellStyle name="Vejica 2 4 8 2 5 2" xfId="23328"/>
    <cellStyle name="Vejica 2 4 8 2 6" xfId="10612"/>
    <cellStyle name="Vejica 2 4 8 2 6 2" xfId="24770"/>
    <cellStyle name="Vejica 2 4 8 2 7" xfId="14838"/>
    <cellStyle name="Vejica 2 4 8 2 7 2" xfId="28996"/>
    <cellStyle name="Vejica 2 4 8 2 8" xfId="19096"/>
    <cellStyle name="Vejica 2 4 8 2 9" xfId="4941"/>
    <cellStyle name="Vejica 2 4 8 3" xfId="1069"/>
    <cellStyle name="Vejica 2 4 8 3 2" xfId="3885"/>
    <cellStyle name="Vejica 2 4 8 3 2 2" xfId="13780"/>
    <cellStyle name="Vejica 2 4 8 3 2 2 2" xfId="27938"/>
    <cellStyle name="Vejica 2 4 8 3 2 3" xfId="18006"/>
    <cellStyle name="Vejica 2 4 8 3 2 3 2" xfId="32164"/>
    <cellStyle name="Vejica 2 4 8 3 2 4" xfId="22264"/>
    <cellStyle name="Vejica 2 4 8 3 2 5" xfId="9554"/>
    <cellStyle name="Vejica 2 4 8 3 3" xfId="2477"/>
    <cellStyle name="Vejica 2 4 8 3 3 2" xfId="12372"/>
    <cellStyle name="Vejica 2 4 8 3 3 2 2" xfId="26530"/>
    <cellStyle name="Vejica 2 4 8 3 3 3" xfId="16598"/>
    <cellStyle name="Vejica 2 4 8 3 3 3 2" xfId="30756"/>
    <cellStyle name="Vejica 2 4 8 3 3 4" xfId="20856"/>
    <cellStyle name="Vejica 2 4 8 3 3 5" xfId="8146"/>
    <cellStyle name="Vejica 2 4 8 3 4" xfId="6738"/>
    <cellStyle name="Vejica 2 4 8 3 4 2" xfId="23680"/>
    <cellStyle name="Vejica 2 4 8 3 5" xfId="10964"/>
    <cellStyle name="Vejica 2 4 8 3 5 2" xfId="25122"/>
    <cellStyle name="Vejica 2 4 8 3 6" xfId="15190"/>
    <cellStyle name="Vejica 2 4 8 3 6 2" xfId="29348"/>
    <cellStyle name="Vejica 2 4 8 3 7" xfId="19448"/>
    <cellStyle name="Vejica 2 4 8 3 8" xfId="5293"/>
    <cellStyle name="Vejica 2 4 8 3 9" xfId="33604"/>
    <cellStyle name="Vejica 2 4 8 4" xfId="3181"/>
    <cellStyle name="Vejica 2 4 8 4 2" xfId="13076"/>
    <cellStyle name="Vejica 2 4 8 4 2 2" xfId="27234"/>
    <cellStyle name="Vejica 2 4 8 4 3" xfId="17302"/>
    <cellStyle name="Vejica 2 4 8 4 3 2" xfId="31460"/>
    <cellStyle name="Vejica 2 4 8 4 4" xfId="21560"/>
    <cellStyle name="Vejica 2 4 8 4 5" xfId="8850"/>
    <cellStyle name="Vejica 2 4 8 5" xfId="1773"/>
    <cellStyle name="Vejica 2 4 8 5 2" xfId="11668"/>
    <cellStyle name="Vejica 2 4 8 5 2 2" xfId="25826"/>
    <cellStyle name="Vejica 2 4 8 5 3" xfId="15894"/>
    <cellStyle name="Vejica 2 4 8 5 3 2" xfId="30052"/>
    <cellStyle name="Vejica 2 4 8 5 4" xfId="20152"/>
    <cellStyle name="Vejica 2 4 8 5 5" xfId="7442"/>
    <cellStyle name="Vejica 2 4 8 6" xfId="6034"/>
    <cellStyle name="Vejica 2 4 8 6 2" xfId="22976"/>
    <cellStyle name="Vejica 2 4 8 7" xfId="10260"/>
    <cellStyle name="Vejica 2 4 8 7 2" xfId="24418"/>
    <cellStyle name="Vejica 2 4 8 8" xfId="14486"/>
    <cellStyle name="Vejica 2 4 8 8 2" xfId="28644"/>
    <cellStyle name="Vejica 2 4 8 9" xfId="18744"/>
    <cellStyle name="Vejica 2 4 9" xfId="375"/>
    <cellStyle name="Vejica 2 4 9 10" xfId="32910"/>
    <cellStyle name="Vejica 2 4 9 2" xfId="1079"/>
    <cellStyle name="Vejica 2 4 9 2 2" xfId="3895"/>
    <cellStyle name="Vejica 2 4 9 2 2 2" xfId="13790"/>
    <cellStyle name="Vejica 2 4 9 2 2 2 2" xfId="27948"/>
    <cellStyle name="Vejica 2 4 9 2 2 3" xfId="18016"/>
    <cellStyle name="Vejica 2 4 9 2 2 3 2" xfId="32174"/>
    <cellStyle name="Vejica 2 4 9 2 2 4" xfId="22274"/>
    <cellStyle name="Vejica 2 4 9 2 2 5" xfId="9564"/>
    <cellStyle name="Vejica 2 4 9 2 3" xfId="2487"/>
    <cellStyle name="Vejica 2 4 9 2 3 2" xfId="12382"/>
    <cellStyle name="Vejica 2 4 9 2 3 2 2" xfId="26540"/>
    <cellStyle name="Vejica 2 4 9 2 3 3" xfId="16608"/>
    <cellStyle name="Vejica 2 4 9 2 3 3 2" xfId="30766"/>
    <cellStyle name="Vejica 2 4 9 2 3 4" xfId="20866"/>
    <cellStyle name="Vejica 2 4 9 2 3 5" xfId="8156"/>
    <cellStyle name="Vejica 2 4 9 2 4" xfId="6748"/>
    <cellStyle name="Vejica 2 4 9 2 4 2" xfId="23690"/>
    <cellStyle name="Vejica 2 4 9 2 5" xfId="10974"/>
    <cellStyle name="Vejica 2 4 9 2 5 2" xfId="25132"/>
    <cellStyle name="Vejica 2 4 9 2 6" xfId="15200"/>
    <cellStyle name="Vejica 2 4 9 2 6 2" xfId="29358"/>
    <cellStyle name="Vejica 2 4 9 2 7" xfId="19458"/>
    <cellStyle name="Vejica 2 4 9 2 8" xfId="5303"/>
    <cellStyle name="Vejica 2 4 9 2 9" xfId="33614"/>
    <cellStyle name="Vejica 2 4 9 3" xfId="3191"/>
    <cellStyle name="Vejica 2 4 9 3 2" xfId="13086"/>
    <cellStyle name="Vejica 2 4 9 3 2 2" xfId="27244"/>
    <cellStyle name="Vejica 2 4 9 3 3" xfId="17312"/>
    <cellStyle name="Vejica 2 4 9 3 3 2" xfId="31470"/>
    <cellStyle name="Vejica 2 4 9 3 4" xfId="21570"/>
    <cellStyle name="Vejica 2 4 9 3 5" xfId="8860"/>
    <cellStyle name="Vejica 2 4 9 4" xfId="1783"/>
    <cellStyle name="Vejica 2 4 9 4 2" xfId="11678"/>
    <cellStyle name="Vejica 2 4 9 4 2 2" xfId="25836"/>
    <cellStyle name="Vejica 2 4 9 4 3" xfId="15904"/>
    <cellStyle name="Vejica 2 4 9 4 3 2" xfId="30062"/>
    <cellStyle name="Vejica 2 4 9 4 4" xfId="20162"/>
    <cellStyle name="Vejica 2 4 9 4 5" xfId="7452"/>
    <cellStyle name="Vejica 2 4 9 5" xfId="6044"/>
    <cellStyle name="Vejica 2 4 9 5 2" xfId="22986"/>
    <cellStyle name="Vejica 2 4 9 6" xfId="10270"/>
    <cellStyle name="Vejica 2 4 9 6 2" xfId="24428"/>
    <cellStyle name="Vejica 2 4 9 7" xfId="14496"/>
    <cellStyle name="Vejica 2 4 9 7 2" xfId="28654"/>
    <cellStyle name="Vejica 2 4 9 8" xfId="18754"/>
    <cellStyle name="Vejica 2 4 9 9" xfId="4599"/>
    <cellStyle name="Vejica 2 5" xfId="24"/>
    <cellStyle name="Vejica 2 5 10" xfId="2847"/>
    <cellStyle name="Vejica 2 5 10 2" xfId="8516"/>
    <cellStyle name="Vejica 2 5 10 2 2" xfId="24050"/>
    <cellStyle name="Vejica 2 5 10 3" xfId="12742"/>
    <cellStyle name="Vejica 2 5 10 3 2" xfId="26900"/>
    <cellStyle name="Vejica 2 5 10 4" xfId="16968"/>
    <cellStyle name="Vejica 2 5 10 4 2" xfId="31126"/>
    <cellStyle name="Vejica 2 5 10 5" xfId="21226"/>
    <cellStyle name="Vejica 2 5 10 6" xfId="5666"/>
    <cellStyle name="Vejica 2 5 11" xfId="1439"/>
    <cellStyle name="Vejica 2 5 11 2" xfId="11334"/>
    <cellStyle name="Vejica 2 5 11 2 2" xfId="25492"/>
    <cellStyle name="Vejica 2 5 11 3" xfId="15560"/>
    <cellStyle name="Vejica 2 5 11 3 2" xfId="29718"/>
    <cellStyle name="Vejica 2 5 11 4" xfId="19818"/>
    <cellStyle name="Vejica 2 5 11 5" xfId="7108"/>
    <cellStyle name="Vejica 2 5 12" xfId="5703"/>
    <cellStyle name="Vejica 2 5 12 2" xfId="22645"/>
    <cellStyle name="Vejica 2 5 13" xfId="9929"/>
    <cellStyle name="Vejica 2 5 13 2" xfId="24087"/>
    <cellStyle name="Vejica 2 5 14" xfId="14155"/>
    <cellStyle name="Vejica 2 5 14 2" xfId="28313"/>
    <cellStyle name="Vejica 2 5 15" xfId="18379"/>
    <cellStyle name="Vejica 2 5 15 2" xfId="32537"/>
    <cellStyle name="Vejica 2 5 16" xfId="18413"/>
    <cellStyle name="Vejica 2 5 17" xfId="4255"/>
    <cellStyle name="Vejica 2 5 18" xfId="32566"/>
    <cellStyle name="Vejica 2 5 2" xfId="97"/>
    <cellStyle name="Vejica 2 5 2 10" xfId="14187"/>
    <cellStyle name="Vejica 2 5 2 10 2" xfId="28345"/>
    <cellStyle name="Vejica 2 5 2 11" xfId="18445"/>
    <cellStyle name="Vejica 2 5 2 12" xfId="4322"/>
    <cellStyle name="Vejica 2 5 2 13" xfId="32633"/>
    <cellStyle name="Vejica 2 5 2 2" xfId="257"/>
    <cellStyle name="Vejica 2 5 2 2 10" xfId="4482"/>
    <cellStyle name="Vejica 2 5 2 2 11" xfId="32793"/>
    <cellStyle name="Vejica 2 5 2 2 2" xfId="610"/>
    <cellStyle name="Vejica 2 5 2 2 2 10" xfId="33145"/>
    <cellStyle name="Vejica 2 5 2 2 2 2" xfId="1314"/>
    <cellStyle name="Vejica 2 5 2 2 2 2 2" xfId="4130"/>
    <cellStyle name="Vejica 2 5 2 2 2 2 2 2" xfId="14025"/>
    <cellStyle name="Vejica 2 5 2 2 2 2 2 2 2" xfId="28183"/>
    <cellStyle name="Vejica 2 5 2 2 2 2 2 3" xfId="18251"/>
    <cellStyle name="Vejica 2 5 2 2 2 2 2 3 2" xfId="32409"/>
    <cellStyle name="Vejica 2 5 2 2 2 2 2 4" xfId="22509"/>
    <cellStyle name="Vejica 2 5 2 2 2 2 2 5" xfId="9799"/>
    <cellStyle name="Vejica 2 5 2 2 2 2 3" xfId="2722"/>
    <cellStyle name="Vejica 2 5 2 2 2 2 3 2" xfId="12617"/>
    <cellStyle name="Vejica 2 5 2 2 2 2 3 2 2" xfId="26775"/>
    <cellStyle name="Vejica 2 5 2 2 2 2 3 3" xfId="16843"/>
    <cellStyle name="Vejica 2 5 2 2 2 2 3 3 2" xfId="31001"/>
    <cellStyle name="Vejica 2 5 2 2 2 2 3 4" xfId="21101"/>
    <cellStyle name="Vejica 2 5 2 2 2 2 3 5" xfId="8391"/>
    <cellStyle name="Vejica 2 5 2 2 2 2 4" xfId="6983"/>
    <cellStyle name="Vejica 2 5 2 2 2 2 4 2" xfId="23925"/>
    <cellStyle name="Vejica 2 5 2 2 2 2 5" xfId="11209"/>
    <cellStyle name="Vejica 2 5 2 2 2 2 5 2" xfId="25367"/>
    <cellStyle name="Vejica 2 5 2 2 2 2 6" xfId="15435"/>
    <cellStyle name="Vejica 2 5 2 2 2 2 6 2" xfId="29593"/>
    <cellStyle name="Vejica 2 5 2 2 2 2 7" xfId="19693"/>
    <cellStyle name="Vejica 2 5 2 2 2 2 8" xfId="5538"/>
    <cellStyle name="Vejica 2 5 2 2 2 2 9" xfId="33849"/>
    <cellStyle name="Vejica 2 5 2 2 2 3" xfId="3426"/>
    <cellStyle name="Vejica 2 5 2 2 2 3 2" xfId="13321"/>
    <cellStyle name="Vejica 2 5 2 2 2 3 2 2" xfId="27479"/>
    <cellStyle name="Vejica 2 5 2 2 2 3 3" xfId="17547"/>
    <cellStyle name="Vejica 2 5 2 2 2 3 3 2" xfId="31705"/>
    <cellStyle name="Vejica 2 5 2 2 2 3 4" xfId="21805"/>
    <cellStyle name="Vejica 2 5 2 2 2 3 5" xfId="9095"/>
    <cellStyle name="Vejica 2 5 2 2 2 4" xfId="2018"/>
    <cellStyle name="Vejica 2 5 2 2 2 4 2" xfId="11913"/>
    <cellStyle name="Vejica 2 5 2 2 2 4 2 2" xfId="26071"/>
    <cellStyle name="Vejica 2 5 2 2 2 4 3" xfId="16139"/>
    <cellStyle name="Vejica 2 5 2 2 2 4 3 2" xfId="30297"/>
    <cellStyle name="Vejica 2 5 2 2 2 4 4" xfId="20397"/>
    <cellStyle name="Vejica 2 5 2 2 2 4 5" xfId="7687"/>
    <cellStyle name="Vejica 2 5 2 2 2 5" xfId="6279"/>
    <cellStyle name="Vejica 2 5 2 2 2 5 2" xfId="23221"/>
    <cellStyle name="Vejica 2 5 2 2 2 6" xfId="10505"/>
    <cellStyle name="Vejica 2 5 2 2 2 6 2" xfId="24663"/>
    <cellStyle name="Vejica 2 5 2 2 2 7" xfId="14731"/>
    <cellStyle name="Vejica 2 5 2 2 2 7 2" xfId="28889"/>
    <cellStyle name="Vejica 2 5 2 2 2 8" xfId="18989"/>
    <cellStyle name="Vejica 2 5 2 2 2 9" xfId="4834"/>
    <cellStyle name="Vejica 2 5 2 2 3" xfId="962"/>
    <cellStyle name="Vejica 2 5 2 2 3 2" xfId="3778"/>
    <cellStyle name="Vejica 2 5 2 2 3 2 2" xfId="13673"/>
    <cellStyle name="Vejica 2 5 2 2 3 2 2 2" xfId="27831"/>
    <cellStyle name="Vejica 2 5 2 2 3 2 3" xfId="17899"/>
    <cellStyle name="Vejica 2 5 2 2 3 2 3 2" xfId="32057"/>
    <cellStyle name="Vejica 2 5 2 2 3 2 4" xfId="22157"/>
    <cellStyle name="Vejica 2 5 2 2 3 2 5" xfId="9447"/>
    <cellStyle name="Vejica 2 5 2 2 3 3" xfId="2370"/>
    <cellStyle name="Vejica 2 5 2 2 3 3 2" xfId="12265"/>
    <cellStyle name="Vejica 2 5 2 2 3 3 2 2" xfId="26423"/>
    <cellStyle name="Vejica 2 5 2 2 3 3 3" xfId="16491"/>
    <cellStyle name="Vejica 2 5 2 2 3 3 3 2" xfId="30649"/>
    <cellStyle name="Vejica 2 5 2 2 3 3 4" xfId="20749"/>
    <cellStyle name="Vejica 2 5 2 2 3 3 5" xfId="8039"/>
    <cellStyle name="Vejica 2 5 2 2 3 4" xfId="6631"/>
    <cellStyle name="Vejica 2 5 2 2 3 4 2" xfId="23573"/>
    <cellStyle name="Vejica 2 5 2 2 3 5" xfId="10857"/>
    <cellStyle name="Vejica 2 5 2 2 3 5 2" xfId="25015"/>
    <cellStyle name="Vejica 2 5 2 2 3 6" xfId="15083"/>
    <cellStyle name="Vejica 2 5 2 2 3 6 2" xfId="29241"/>
    <cellStyle name="Vejica 2 5 2 2 3 7" xfId="19341"/>
    <cellStyle name="Vejica 2 5 2 2 3 8" xfId="5186"/>
    <cellStyle name="Vejica 2 5 2 2 3 9" xfId="33497"/>
    <cellStyle name="Vejica 2 5 2 2 4" xfId="3074"/>
    <cellStyle name="Vejica 2 5 2 2 4 2" xfId="12969"/>
    <cellStyle name="Vejica 2 5 2 2 4 2 2" xfId="27127"/>
    <cellStyle name="Vejica 2 5 2 2 4 3" xfId="17195"/>
    <cellStyle name="Vejica 2 5 2 2 4 3 2" xfId="31353"/>
    <cellStyle name="Vejica 2 5 2 2 4 4" xfId="21453"/>
    <cellStyle name="Vejica 2 5 2 2 4 5" xfId="8743"/>
    <cellStyle name="Vejica 2 5 2 2 5" xfId="1666"/>
    <cellStyle name="Vejica 2 5 2 2 5 2" xfId="11561"/>
    <cellStyle name="Vejica 2 5 2 2 5 2 2" xfId="25719"/>
    <cellStyle name="Vejica 2 5 2 2 5 3" xfId="15787"/>
    <cellStyle name="Vejica 2 5 2 2 5 3 2" xfId="29945"/>
    <cellStyle name="Vejica 2 5 2 2 5 4" xfId="20045"/>
    <cellStyle name="Vejica 2 5 2 2 5 5" xfId="7335"/>
    <cellStyle name="Vejica 2 5 2 2 6" xfId="5927"/>
    <cellStyle name="Vejica 2 5 2 2 6 2" xfId="22869"/>
    <cellStyle name="Vejica 2 5 2 2 7" xfId="10153"/>
    <cellStyle name="Vejica 2 5 2 2 7 2" xfId="24311"/>
    <cellStyle name="Vejica 2 5 2 2 8" xfId="14379"/>
    <cellStyle name="Vejica 2 5 2 2 8 2" xfId="28537"/>
    <cellStyle name="Vejica 2 5 2 2 9" xfId="18637"/>
    <cellStyle name="Vejica 2 5 2 3" xfId="312"/>
    <cellStyle name="Vejica 2 5 2 3 10" xfId="4536"/>
    <cellStyle name="Vejica 2 5 2 3 11" xfId="32847"/>
    <cellStyle name="Vejica 2 5 2 3 2" xfId="664"/>
    <cellStyle name="Vejica 2 5 2 3 2 10" xfId="33199"/>
    <cellStyle name="Vejica 2 5 2 3 2 2" xfId="1368"/>
    <cellStyle name="Vejica 2 5 2 3 2 2 2" xfId="4184"/>
    <cellStyle name="Vejica 2 5 2 3 2 2 2 2" xfId="14079"/>
    <cellStyle name="Vejica 2 5 2 3 2 2 2 2 2" xfId="28237"/>
    <cellStyle name="Vejica 2 5 2 3 2 2 2 3" xfId="18305"/>
    <cellStyle name="Vejica 2 5 2 3 2 2 2 3 2" xfId="32463"/>
    <cellStyle name="Vejica 2 5 2 3 2 2 2 4" xfId="22563"/>
    <cellStyle name="Vejica 2 5 2 3 2 2 2 5" xfId="9853"/>
    <cellStyle name="Vejica 2 5 2 3 2 2 3" xfId="2776"/>
    <cellStyle name="Vejica 2 5 2 3 2 2 3 2" xfId="12671"/>
    <cellStyle name="Vejica 2 5 2 3 2 2 3 2 2" xfId="26829"/>
    <cellStyle name="Vejica 2 5 2 3 2 2 3 3" xfId="16897"/>
    <cellStyle name="Vejica 2 5 2 3 2 2 3 3 2" xfId="31055"/>
    <cellStyle name="Vejica 2 5 2 3 2 2 3 4" xfId="21155"/>
    <cellStyle name="Vejica 2 5 2 3 2 2 3 5" xfId="8445"/>
    <cellStyle name="Vejica 2 5 2 3 2 2 4" xfId="7037"/>
    <cellStyle name="Vejica 2 5 2 3 2 2 4 2" xfId="23979"/>
    <cellStyle name="Vejica 2 5 2 3 2 2 5" xfId="11263"/>
    <cellStyle name="Vejica 2 5 2 3 2 2 5 2" xfId="25421"/>
    <cellStyle name="Vejica 2 5 2 3 2 2 6" xfId="15489"/>
    <cellStyle name="Vejica 2 5 2 3 2 2 6 2" xfId="29647"/>
    <cellStyle name="Vejica 2 5 2 3 2 2 7" xfId="19747"/>
    <cellStyle name="Vejica 2 5 2 3 2 2 8" xfId="5592"/>
    <cellStyle name="Vejica 2 5 2 3 2 2 9" xfId="33903"/>
    <cellStyle name="Vejica 2 5 2 3 2 3" xfId="3480"/>
    <cellStyle name="Vejica 2 5 2 3 2 3 2" xfId="13375"/>
    <cellStyle name="Vejica 2 5 2 3 2 3 2 2" xfId="27533"/>
    <cellStyle name="Vejica 2 5 2 3 2 3 3" xfId="17601"/>
    <cellStyle name="Vejica 2 5 2 3 2 3 3 2" xfId="31759"/>
    <cellStyle name="Vejica 2 5 2 3 2 3 4" xfId="21859"/>
    <cellStyle name="Vejica 2 5 2 3 2 3 5" xfId="9149"/>
    <cellStyle name="Vejica 2 5 2 3 2 4" xfId="2072"/>
    <cellStyle name="Vejica 2 5 2 3 2 4 2" xfId="11967"/>
    <cellStyle name="Vejica 2 5 2 3 2 4 2 2" xfId="26125"/>
    <cellStyle name="Vejica 2 5 2 3 2 4 3" xfId="16193"/>
    <cellStyle name="Vejica 2 5 2 3 2 4 3 2" xfId="30351"/>
    <cellStyle name="Vejica 2 5 2 3 2 4 4" xfId="20451"/>
    <cellStyle name="Vejica 2 5 2 3 2 4 5" xfId="7741"/>
    <cellStyle name="Vejica 2 5 2 3 2 5" xfId="6333"/>
    <cellStyle name="Vejica 2 5 2 3 2 5 2" xfId="23275"/>
    <cellStyle name="Vejica 2 5 2 3 2 6" xfId="10559"/>
    <cellStyle name="Vejica 2 5 2 3 2 6 2" xfId="24717"/>
    <cellStyle name="Vejica 2 5 2 3 2 7" xfId="14785"/>
    <cellStyle name="Vejica 2 5 2 3 2 7 2" xfId="28943"/>
    <cellStyle name="Vejica 2 5 2 3 2 8" xfId="19043"/>
    <cellStyle name="Vejica 2 5 2 3 2 9" xfId="4888"/>
    <cellStyle name="Vejica 2 5 2 3 3" xfId="1016"/>
    <cellStyle name="Vejica 2 5 2 3 3 2" xfId="3832"/>
    <cellStyle name="Vejica 2 5 2 3 3 2 2" xfId="13727"/>
    <cellStyle name="Vejica 2 5 2 3 3 2 2 2" xfId="27885"/>
    <cellStyle name="Vejica 2 5 2 3 3 2 3" xfId="17953"/>
    <cellStyle name="Vejica 2 5 2 3 3 2 3 2" xfId="32111"/>
    <cellStyle name="Vejica 2 5 2 3 3 2 4" xfId="22211"/>
    <cellStyle name="Vejica 2 5 2 3 3 2 5" xfId="9501"/>
    <cellStyle name="Vejica 2 5 2 3 3 3" xfId="2424"/>
    <cellStyle name="Vejica 2 5 2 3 3 3 2" xfId="12319"/>
    <cellStyle name="Vejica 2 5 2 3 3 3 2 2" xfId="26477"/>
    <cellStyle name="Vejica 2 5 2 3 3 3 3" xfId="16545"/>
    <cellStyle name="Vejica 2 5 2 3 3 3 3 2" xfId="30703"/>
    <cellStyle name="Vejica 2 5 2 3 3 3 4" xfId="20803"/>
    <cellStyle name="Vejica 2 5 2 3 3 3 5" xfId="8093"/>
    <cellStyle name="Vejica 2 5 2 3 3 4" xfId="6685"/>
    <cellStyle name="Vejica 2 5 2 3 3 4 2" xfId="23627"/>
    <cellStyle name="Vejica 2 5 2 3 3 5" xfId="10911"/>
    <cellStyle name="Vejica 2 5 2 3 3 5 2" xfId="25069"/>
    <cellStyle name="Vejica 2 5 2 3 3 6" xfId="15137"/>
    <cellStyle name="Vejica 2 5 2 3 3 6 2" xfId="29295"/>
    <cellStyle name="Vejica 2 5 2 3 3 7" xfId="19395"/>
    <cellStyle name="Vejica 2 5 2 3 3 8" xfId="5240"/>
    <cellStyle name="Vejica 2 5 2 3 3 9" xfId="33551"/>
    <cellStyle name="Vejica 2 5 2 3 4" xfId="3128"/>
    <cellStyle name="Vejica 2 5 2 3 4 2" xfId="13023"/>
    <cellStyle name="Vejica 2 5 2 3 4 2 2" xfId="27181"/>
    <cellStyle name="Vejica 2 5 2 3 4 3" xfId="17249"/>
    <cellStyle name="Vejica 2 5 2 3 4 3 2" xfId="31407"/>
    <cellStyle name="Vejica 2 5 2 3 4 4" xfId="21507"/>
    <cellStyle name="Vejica 2 5 2 3 4 5" xfId="8797"/>
    <cellStyle name="Vejica 2 5 2 3 5" xfId="1720"/>
    <cellStyle name="Vejica 2 5 2 3 5 2" xfId="11615"/>
    <cellStyle name="Vejica 2 5 2 3 5 2 2" xfId="25773"/>
    <cellStyle name="Vejica 2 5 2 3 5 3" xfId="15841"/>
    <cellStyle name="Vejica 2 5 2 3 5 3 2" xfId="29999"/>
    <cellStyle name="Vejica 2 5 2 3 5 4" xfId="20099"/>
    <cellStyle name="Vejica 2 5 2 3 5 5" xfId="7389"/>
    <cellStyle name="Vejica 2 5 2 3 6" xfId="5981"/>
    <cellStyle name="Vejica 2 5 2 3 6 2" xfId="22923"/>
    <cellStyle name="Vejica 2 5 2 3 7" xfId="10207"/>
    <cellStyle name="Vejica 2 5 2 3 7 2" xfId="24365"/>
    <cellStyle name="Vejica 2 5 2 3 8" xfId="14433"/>
    <cellStyle name="Vejica 2 5 2 3 8 2" xfId="28591"/>
    <cellStyle name="Vejica 2 5 2 3 9" xfId="18691"/>
    <cellStyle name="Vejica 2 5 2 4" xfId="482"/>
    <cellStyle name="Vejica 2 5 2 4 10" xfId="33017"/>
    <cellStyle name="Vejica 2 5 2 4 2" xfId="1186"/>
    <cellStyle name="Vejica 2 5 2 4 2 2" xfId="4002"/>
    <cellStyle name="Vejica 2 5 2 4 2 2 2" xfId="13897"/>
    <cellStyle name="Vejica 2 5 2 4 2 2 2 2" xfId="28055"/>
    <cellStyle name="Vejica 2 5 2 4 2 2 3" xfId="18123"/>
    <cellStyle name="Vejica 2 5 2 4 2 2 3 2" xfId="32281"/>
    <cellStyle name="Vejica 2 5 2 4 2 2 4" xfId="22381"/>
    <cellStyle name="Vejica 2 5 2 4 2 2 5" xfId="9671"/>
    <cellStyle name="Vejica 2 5 2 4 2 3" xfId="2594"/>
    <cellStyle name="Vejica 2 5 2 4 2 3 2" xfId="12489"/>
    <cellStyle name="Vejica 2 5 2 4 2 3 2 2" xfId="26647"/>
    <cellStyle name="Vejica 2 5 2 4 2 3 3" xfId="16715"/>
    <cellStyle name="Vejica 2 5 2 4 2 3 3 2" xfId="30873"/>
    <cellStyle name="Vejica 2 5 2 4 2 3 4" xfId="20973"/>
    <cellStyle name="Vejica 2 5 2 4 2 3 5" xfId="8263"/>
    <cellStyle name="Vejica 2 5 2 4 2 4" xfId="6855"/>
    <cellStyle name="Vejica 2 5 2 4 2 4 2" xfId="23797"/>
    <cellStyle name="Vejica 2 5 2 4 2 5" xfId="11081"/>
    <cellStyle name="Vejica 2 5 2 4 2 5 2" xfId="25239"/>
    <cellStyle name="Vejica 2 5 2 4 2 6" xfId="15307"/>
    <cellStyle name="Vejica 2 5 2 4 2 6 2" xfId="29465"/>
    <cellStyle name="Vejica 2 5 2 4 2 7" xfId="19565"/>
    <cellStyle name="Vejica 2 5 2 4 2 8" xfId="5410"/>
    <cellStyle name="Vejica 2 5 2 4 2 9" xfId="33721"/>
    <cellStyle name="Vejica 2 5 2 4 3" xfId="3298"/>
    <cellStyle name="Vejica 2 5 2 4 3 2" xfId="13193"/>
    <cellStyle name="Vejica 2 5 2 4 3 2 2" xfId="27351"/>
    <cellStyle name="Vejica 2 5 2 4 3 3" xfId="17419"/>
    <cellStyle name="Vejica 2 5 2 4 3 3 2" xfId="31577"/>
    <cellStyle name="Vejica 2 5 2 4 3 4" xfId="21677"/>
    <cellStyle name="Vejica 2 5 2 4 3 5" xfId="8967"/>
    <cellStyle name="Vejica 2 5 2 4 4" xfId="1890"/>
    <cellStyle name="Vejica 2 5 2 4 4 2" xfId="11785"/>
    <cellStyle name="Vejica 2 5 2 4 4 2 2" xfId="25943"/>
    <cellStyle name="Vejica 2 5 2 4 4 3" xfId="16011"/>
    <cellStyle name="Vejica 2 5 2 4 4 3 2" xfId="30169"/>
    <cellStyle name="Vejica 2 5 2 4 4 4" xfId="20269"/>
    <cellStyle name="Vejica 2 5 2 4 4 5" xfId="7559"/>
    <cellStyle name="Vejica 2 5 2 4 5" xfId="6151"/>
    <cellStyle name="Vejica 2 5 2 4 5 2" xfId="23093"/>
    <cellStyle name="Vejica 2 5 2 4 6" xfId="10377"/>
    <cellStyle name="Vejica 2 5 2 4 6 2" xfId="24535"/>
    <cellStyle name="Vejica 2 5 2 4 7" xfId="14603"/>
    <cellStyle name="Vejica 2 5 2 4 7 2" xfId="28761"/>
    <cellStyle name="Vejica 2 5 2 4 8" xfId="18861"/>
    <cellStyle name="Vejica 2 5 2 4 9" xfId="4706"/>
    <cellStyle name="Vejica 2 5 2 5" xfId="834"/>
    <cellStyle name="Vejica 2 5 2 5 2" xfId="3650"/>
    <cellStyle name="Vejica 2 5 2 5 2 2" xfId="13545"/>
    <cellStyle name="Vejica 2 5 2 5 2 2 2" xfId="27703"/>
    <cellStyle name="Vejica 2 5 2 5 2 3" xfId="17771"/>
    <cellStyle name="Vejica 2 5 2 5 2 3 2" xfId="31929"/>
    <cellStyle name="Vejica 2 5 2 5 2 4" xfId="22029"/>
    <cellStyle name="Vejica 2 5 2 5 2 5" xfId="9319"/>
    <cellStyle name="Vejica 2 5 2 5 3" xfId="2242"/>
    <cellStyle name="Vejica 2 5 2 5 3 2" xfId="12137"/>
    <cellStyle name="Vejica 2 5 2 5 3 2 2" xfId="26295"/>
    <cellStyle name="Vejica 2 5 2 5 3 3" xfId="16363"/>
    <cellStyle name="Vejica 2 5 2 5 3 3 2" xfId="30521"/>
    <cellStyle name="Vejica 2 5 2 5 3 4" xfId="20621"/>
    <cellStyle name="Vejica 2 5 2 5 3 5" xfId="7911"/>
    <cellStyle name="Vejica 2 5 2 5 4" xfId="6503"/>
    <cellStyle name="Vejica 2 5 2 5 4 2" xfId="23445"/>
    <cellStyle name="Vejica 2 5 2 5 5" xfId="10729"/>
    <cellStyle name="Vejica 2 5 2 5 5 2" xfId="24887"/>
    <cellStyle name="Vejica 2 5 2 5 6" xfId="14955"/>
    <cellStyle name="Vejica 2 5 2 5 6 2" xfId="29113"/>
    <cellStyle name="Vejica 2 5 2 5 7" xfId="19213"/>
    <cellStyle name="Vejica 2 5 2 5 8" xfId="5058"/>
    <cellStyle name="Vejica 2 5 2 5 9" xfId="33369"/>
    <cellStyle name="Vejica 2 5 2 6" xfId="2914"/>
    <cellStyle name="Vejica 2 5 2 6 2" xfId="12809"/>
    <cellStyle name="Vejica 2 5 2 6 2 2" xfId="26967"/>
    <cellStyle name="Vejica 2 5 2 6 3" xfId="17035"/>
    <cellStyle name="Vejica 2 5 2 6 3 2" xfId="31193"/>
    <cellStyle name="Vejica 2 5 2 6 4" xfId="21293"/>
    <cellStyle name="Vejica 2 5 2 6 5" xfId="8583"/>
    <cellStyle name="Vejica 2 5 2 7" xfId="1506"/>
    <cellStyle name="Vejica 2 5 2 7 2" xfId="11401"/>
    <cellStyle name="Vejica 2 5 2 7 2 2" xfId="25559"/>
    <cellStyle name="Vejica 2 5 2 7 3" xfId="15627"/>
    <cellStyle name="Vejica 2 5 2 7 3 2" xfId="29785"/>
    <cellStyle name="Vejica 2 5 2 7 4" xfId="19885"/>
    <cellStyle name="Vejica 2 5 2 7 5" xfId="7175"/>
    <cellStyle name="Vejica 2 5 2 8" xfId="5735"/>
    <cellStyle name="Vejica 2 5 2 8 2" xfId="22677"/>
    <cellStyle name="Vejica 2 5 2 9" xfId="9961"/>
    <cellStyle name="Vejica 2 5 2 9 2" xfId="24119"/>
    <cellStyle name="Vejica 2 5 3" xfId="129"/>
    <cellStyle name="Vejica 2 5 3 10" xfId="18509"/>
    <cellStyle name="Vejica 2 5 3 11" xfId="4354"/>
    <cellStyle name="Vejica 2 5 3 12" xfId="32665"/>
    <cellStyle name="Vejica 2 5 3 2" xfId="289"/>
    <cellStyle name="Vejica 2 5 3 2 10" xfId="4514"/>
    <cellStyle name="Vejica 2 5 3 2 11" xfId="32825"/>
    <cellStyle name="Vejica 2 5 3 2 2" xfId="642"/>
    <cellStyle name="Vejica 2 5 3 2 2 10" xfId="33177"/>
    <cellStyle name="Vejica 2 5 3 2 2 2" xfId="1346"/>
    <cellStyle name="Vejica 2 5 3 2 2 2 2" xfId="4162"/>
    <cellStyle name="Vejica 2 5 3 2 2 2 2 2" xfId="14057"/>
    <cellStyle name="Vejica 2 5 3 2 2 2 2 2 2" xfId="28215"/>
    <cellStyle name="Vejica 2 5 3 2 2 2 2 3" xfId="18283"/>
    <cellStyle name="Vejica 2 5 3 2 2 2 2 3 2" xfId="32441"/>
    <cellStyle name="Vejica 2 5 3 2 2 2 2 4" xfId="22541"/>
    <cellStyle name="Vejica 2 5 3 2 2 2 2 5" xfId="9831"/>
    <cellStyle name="Vejica 2 5 3 2 2 2 3" xfId="2754"/>
    <cellStyle name="Vejica 2 5 3 2 2 2 3 2" xfId="12649"/>
    <cellStyle name="Vejica 2 5 3 2 2 2 3 2 2" xfId="26807"/>
    <cellStyle name="Vejica 2 5 3 2 2 2 3 3" xfId="16875"/>
    <cellStyle name="Vejica 2 5 3 2 2 2 3 3 2" xfId="31033"/>
    <cellStyle name="Vejica 2 5 3 2 2 2 3 4" xfId="21133"/>
    <cellStyle name="Vejica 2 5 3 2 2 2 3 5" xfId="8423"/>
    <cellStyle name="Vejica 2 5 3 2 2 2 4" xfId="7015"/>
    <cellStyle name="Vejica 2 5 3 2 2 2 4 2" xfId="23957"/>
    <cellStyle name="Vejica 2 5 3 2 2 2 5" xfId="11241"/>
    <cellStyle name="Vejica 2 5 3 2 2 2 5 2" xfId="25399"/>
    <cellStyle name="Vejica 2 5 3 2 2 2 6" xfId="15467"/>
    <cellStyle name="Vejica 2 5 3 2 2 2 6 2" xfId="29625"/>
    <cellStyle name="Vejica 2 5 3 2 2 2 7" xfId="19725"/>
    <cellStyle name="Vejica 2 5 3 2 2 2 8" xfId="5570"/>
    <cellStyle name="Vejica 2 5 3 2 2 2 9" xfId="33881"/>
    <cellStyle name="Vejica 2 5 3 2 2 3" xfId="3458"/>
    <cellStyle name="Vejica 2 5 3 2 2 3 2" xfId="13353"/>
    <cellStyle name="Vejica 2 5 3 2 2 3 2 2" xfId="27511"/>
    <cellStyle name="Vejica 2 5 3 2 2 3 3" xfId="17579"/>
    <cellStyle name="Vejica 2 5 3 2 2 3 3 2" xfId="31737"/>
    <cellStyle name="Vejica 2 5 3 2 2 3 4" xfId="21837"/>
    <cellStyle name="Vejica 2 5 3 2 2 3 5" xfId="9127"/>
    <cellStyle name="Vejica 2 5 3 2 2 4" xfId="2050"/>
    <cellStyle name="Vejica 2 5 3 2 2 4 2" xfId="11945"/>
    <cellStyle name="Vejica 2 5 3 2 2 4 2 2" xfId="26103"/>
    <cellStyle name="Vejica 2 5 3 2 2 4 3" xfId="16171"/>
    <cellStyle name="Vejica 2 5 3 2 2 4 3 2" xfId="30329"/>
    <cellStyle name="Vejica 2 5 3 2 2 4 4" xfId="20429"/>
    <cellStyle name="Vejica 2 5 3 2 2 4 5" xfId="7719"/>
    <cellStyle name="Vejica 2 5 3 2 2 5" xfId="6311"/>
    <cellStyle name="Vejica 2 5 3 2 2 5 2" xfId="23253"/>
    <cellStyle name="Vejica 2 5 3 2 2 6" xfId="10537"/>
    <cellStyle name="Vejica 2 5 3 2 2 6 2" xfId="24695"/>
    <cellStyle name="Vejica 2 5 3 2 2 7" xfId="14763"/>
    <cellStyle name="Vejica 2 5 3 2 2 7 2" xfId="28921"/>
    <cellStyle name="Vejica 2 5 3 2 2 8" xfId="19021"/>
    <cellStyle name="Vejica 2 5 3 2 2 9" xfId="4866"/>
    <cellStyle name="Vejica 2 5 3 2 3" xfId="994"/>
    <cellStyle name="Vejica 2 5 3 2 3 2" xfId="3810"/>
    <cellStyle name="Vejica 2 5 3 2 3 2 2" xfId="13705"/>
    <cellStyle name="Vejica 2 5 3 2 3 2 2 2" xfId="27863"/>
    <cellStyle name="Vejica 2 5 3 2 3 2 3" xfId="17931"/>
    <cellStyle name="Vejica 2 5 3 2 3 2 3 2" xfId="32089"/>
    <cellStyle name="Vejica 2 5 3 2 3 2 4" xfId="22189"/>
    <cellStyle name="Vejica 2 5 3 2 3 2 5" xfId="9479"/>
    <cellStyle name="Vejica 2 5 3 2 3 3" xfId="2402"/>
    <cellStyle name="Vejica 2 5 3 2 3 3 2" xfId="12297"/>
    <cellStyle name="Vejica 2 5 3 2 3 3 2 2" xfId="26455"/>
    <cellStyle name="Vejica 2 5 3 2 3 3 3" xfId="16523"/>
    <cellStyle name="Vejica 2 5 3 2 3 3 3 2" xfId="30681"/>
    <cellStyle name="Vejica 2 5 3 2 3 3 4" xfId="20781"/>
    <cellStyle name="Vejica 2 5 3 2 3 3 5" xfId="8071"/>
    <cellStyle name="Vejica 2 5 3 2 3 4" xfId="6663"/>
    <cellStyle name="Vejica 2 5 3 2 3 4 2" xfId="23605"/>
    <cellStyle name="Vejica 2 5 3 2 3 5" xfId="10889"/>
    <cellStyle name="Vejica 2 5 3 2 3 5 2" xfId="25047"/>
    <cellStyle name="Vejica 2 5 3 2 3 6" xfId="15115"/>
    <cellStyle name="Vejica 2 5 3 2 3 6 2" xfId="29273"/>
    <cellStyle name="Vejica 2 5 3 2 3 7" xfId="19373"/>
    <cellStyle name="Vejica 2 5 3 2 3 8" xfId="5218"/>
    <cellStyle name="Vejica 2 5 3 2 3 9" xfId="33529"/>
    <cellStyle name="Vejica 2 5 3 2 4" xfId="3106"/>
    <cellStyle name="Vejica 2 5 3 2 4 2" xfId="13001"/>
    <cellStyle name="Vejica 2 5 3 2 4 2 2" xfId="27159"/>
    <cellStyle name="Vejica 2 5 3 2 4 3" xfId="17227"/>
    <cellStyle name="Vejica 2 5 3 2 4 3 2" xfId="31385"/>
    <cellStyle name="Vejica 2 5 3 2 4 4" xfId="21485"/>
    <cellStyle name="Vejica 2 5 3 2 4 5" xfId="8775"/>
    <cellStyle name="Vejica 2 5 3 2 5" xfId="1698"/>
    <cellStyle name="Vejica 2 5 3 2 5 2" xfId="11593"/>
    <cellStyle name="Vejica 2 5 3 2 5 2 2" xfId="25751"/>
    <cellStyle name="Vejica 2 5 3 2 5 3" xfId="15819"/>
    <cellStyle name="Vejica 2 5 3 2 5 3 2" xfId="29977"/>
    <cellStyle name="Vejica 2 5 3 2 5 4" xfId="20077"/>
    <cellStyle name="Vejica 2 5 3 2 5 5" xfId="7367"/>
    <cellStyle name="Vejica 2 5 3 2 6" xfId="5959"/>
    <cellStyle name="Vejica 2 5 3 2 6 2" xfId="22901"/>
    <cellStyle name="Vejica 2 5 3 2 7" xfId="10185"/>
    <cellStyle name="Vejica 2 5 3 2 7 2" xfId="24343"/>
    <cellStyle name="Vejica 2 5 3 2 8" xfId="14411"/>
    <cellStyle name="Vejica 2 5 3 2 8 2" xfId="28569"/>
    <cellStyle name="Vejica 2 5 3 2 9" xfId="18669"/>
    <cellStyle name="Vejica 2 5 3 3" xfId="514"/>
    <cellStyle name="Vejica 2 5 3 3 10" xfId="33049"/>
    <cellStyle name="Vejica 2 5 3 3 2" xfId="1218"/>
    <cellStyle name="Vejica 2 5 3 3 2 2" xfId="4034"/>
    <cellStyle name="Vejica 2 5 3 3 2 2 2" xfId="13929"/>
    <cellStyle name="Vejica 2 5 3 3 2 2 2 2" xfId="28087"/>
    <cellStyle name="Vejica 2 5 3 3 2 2 3" xfId="18155"/>
    <cellStyle name="Vejica 2 5 3 3 2 2 3 2" xfId="32313"/>
    <cellStyle name="Vejica 2 5 3 3 2 2 4" xfId="22413"/>
    <cellStyle name="Vejica 2 5 3 3 2 2 5" xfId="9703"/>
    <cellStyle name="Vejica 2 5 3 3 2 3" xfId="2626"/>
    <cellStyle name="Vejica 2 5 3 3 2 3 2" xfId="12521"/>
    <cellStyle name="Vejica 2 5 3 3 2 3 2 2" xfId="26679"/>
    <cellStyle name="Vejica 2 5 3 3 2 3 3" xfId="16747"/>
    <cellStyle name="Vejica 2 5 3 3 2 3 3 2" xfId="30905"/>
    <cellStyle name="Vejica 2 5 3 3 2 3 4" xfId="21005"/>
    <cellStyle name="Vejica 2 5 3 3 2 3 5" xfId="8295"/>
    <cellStyle name="Vejica 2 5 3 3 2 4" xfId="6887"/>
    <cellStyle name="Vejica 2 5 3 3 2 4 2" xfId="23829"/>
    <cellStyle name="Vejica 2 5 3 3 2 5" xfId="11113"/>
    <cellStyle name="Vejica 2 5 3 3 2 5 2" xfId="25271"/>
    <cellStyle name="Vejica 2 5 3 3 2 6" xfId="15339"/>
    <cellStyle name="Vejica 2 5 3 3 2 6 2" xfId="29497"/>
    <cellStyle name="Vejica 2 5 3 3 2 7" xfId="19597"/>
    <cellStyle name="Vejica 2 5 3 3 2 8" xfId="5442"/>
    <cellStyle name="Vejica 2 5 3 3 2 9" xfId="33753"/>
    <cellStyle name="Vejica 2 5 3 3 3" xfId="3330"/>
    <cellStyle name="Vejica 2 5 3 3 3 2" xfId="13225"/>
    <cellStyle name="Vejica 2 5 3 3 3 2 2" xfId="27383"/>
    <cellStyle name="Vejica 2 5 3 3 3 3" xfId="17451"/>
    <cellStyle name="Vejica 2 5 3 3 3 3 2" xfId="31609"/>
    <cellStyle name="Vejica 2 5 3 3 3 4" xfId="21709"/>
    <cellStyle name="Vejica 2 5 3 3 3 5" xfId="8999"/>
    <cellStyle name="Vejica 2 5 3 3 4" xfId="1922"/>
    <cellStyle name="Vejica 2 5 3 3 4 2" xfId="11817"/>
    <cellStyle name="Vejica 2 5 3 3 4 2 2" xfId="25975"/>
    <cellStyle name="Vejica 2 5 3 3 4 3" xfId="16043"/>
    <cellStyle name="Vejica 2 5 3 3 4 3 2" xfId="30201"/>
    <cellStyle name="Vejica 2 5 3 3 4 4" xfId="20301"/>
    <cellStyle name="Vejica 2 5 3 3 4 5" xfId="7591"/>
    <cellStyle name="Vejica 2 5 3 3 5" xfId="6183"/>
    <cellStyle name="Vejica 2 5 3 3 5 2" xfId="23125"/>
    <cellStyle name="Vejica 2 5 3 3 6" xfId="10409"/>
    <cellStyle name="Vejica 2 5 3 3 6 2" xfId="24567"/>
    <cellStyle name="Vejica 2 5 3 3 7" xfId="14635"/>
    <cellStyle name="Vejica 2 5 3 3 7 2" xfId="28793"/>
    <cellStyle name="Vejica 2 5 3 3 8" xfId="18893"/>
    <cellStyle name="Vejica 2 5 3 3 9" xfId="4738"/>
    <cellStyle name="Vejica 2 5 3 4" xfId="866"/>
    <cellStyle name="Vejica 2 5 3 4 2" xfId="3682"/>
    <cellStyle name="Vejica 2 5 3 4 2 2" xfId="13577"/>
    <cellStyle name="Vejica 2 5 3 4 2 2 2" xfId="27735"/>
    <cellStyle name="Vejica 2 5 3 4 2 3" xfId="17803"/>
    <cellStyle name="Vejica 2 5 3 4 2 3 2" xfId="31961"/>
    <cellStyle name="Vejica 2 5 3 4 2 4" xfId="22061"/>
    <cellStyle name="Vejica 2 5 3 4 2 5" xfId="9351"/>
    <cellStyle name="Vejica 2 5 3 4 3" xfId="2274"/>
    <cellStyle name="Vejica 2 5 3 4 3 2" xfId="12169"/>
    <cellStyle name="Vejica 2 5 3 4 3 2 2" xfId="26327"/>
    <cellStyle name="Vejica 2 5 3 4 3 3" xfId="16395"/>
    <cellStyle name="Vejica 2 5 3 4 3 3 2" xfId="30553"/>
    <cellStyle name="Vejica 2 5 3 4 3 4" xfId="20653"/>
    <cellStyle name="Vejica 2 5 3 4 3 5" xfId="7943"/>
    <cellStyle name="Vejica 2 5 3 4 4" xfId="6535"/>
    <cellStyle name="Vejica 2 5 3 4 4 2" xfId="23477"/>
    <cellStyle name="Vejica 2 5 3 4 5" xfId="10761"/>
    <cellStyle name="Vejica 2 5 3 4 5 2" xfId="24919"/>
    <cellStyle name="Vejica 2 5 3 4 6" xfId="14987"/>
    <cellStyle name="Vejica 2 5 3 4 6 2" xfId="29145"/>
    <cellStyle name="Vejica 2 5 3 4 7" xfId="19245"/>
    <cellStyle name="Vejica 2 5 3 4 8" xfId="5090"/>
    <cellStyle name="Vejica 2 5 3 4 9" xfId="33401"/>
    <cellStyle name="Vejica 2 5 3 5" xfId="2946"/>
    <cellStyle name="Vejica 2 5 3 5 2" xfId="12841"/>
    <cellStyle name="Vejica 2 5 3 5 2 2" xfId="26999"/>
    <cellStyle name="Vejica 2 5 3 5 3" xfId="17067"/>
    <cellStyle name="Vejica 2 5 3 5 3 2" xfId="31225"/>
    <cellStyle name="Vejica 2 5 3 5 4" xfId="21325"/>
    <cellStyle name="Vejica 2 5 3 5 5" xfId="8615"/>
    <cellStyle name="Vejica 2 5 3 6" xfId="1538"/>
    <cellStyle name="Vejica 2 5 3 6 2" xfId="11433"/>
    <cellStyle name="Vejica 2 5 3 6 2 2" xfId="25591"/>
    <cellStyle name="Vejica 2 5 3 6 3" xfId="15659"/>
    <cellStyle name="Vejica 2 5 3 6 3 2" xfId="29817"/>
    <cellStyle name="Vejica 2 5 3 6 4" xfId="19917"/>
    <cellStyle name="Vejica 2 5 3 6 5" xfId="7207"/>
    <cellStyle name="Vejica 2 5 3 7" xfId="5799"/>
    <cellStyle name="Vejica 2 5 3 7 2" xfId="22741"/>
    <cellStyle name="Vejica 2 5 3 8" xfId="10025"/>
    <cellStyle name="Vejica 2 5 3 8 2" xfId="24183"/>
    <cellStyle name="Vejica 2 5 3 9" xfId="14251"/>
    <cellStyle name="Vejica 2 5 3 9 2" xfId="28409"/>
    <cellStyle name="Vejica 2 5 4" xfId="59"/>
    <cellStyle name="Vejica 2 5 4 10" xfId="18477"/>
    <cellStyle name="Vejica 2 5 4 11" xfId="4290"/>
    <cellStyle name="Vejica 2 5 4 12" xfId="32601"/>
    <cellStyle name="Vejica 2 5 4 2" xfId="225"/>
    <cellStyle name="Vejica 2 5 4 2 10" xfId="4450"/>
    <cellStyle name="Vejica 2 5 4 2 11" xfId="32761"/>
    <cellStyle name="Vejica 2 5 4 2 2" xfId="578"/>
    <cellStyle name="Vejica 2 5 4 2 2 10" xfId="33113"/>
    <cellStyle name="Vejica 2 5 4 2 2 2" xfId="1282"/>
    <cellStyle name="Vejica 2 5 4 2 2 2 2" xfId="4098"/>
    <cellStyle name="Vejica 2 5 4 2 2 2 2 2" xfId="13993"/>
    <cellStyle name="Vejica 2 5 4 2 2 2 2 2 2" xfId="28151"/>
    <cellStyle name="Vejica 2 5 4 2 2 2 2 3" xfId="18219"/>
    <cellStyle name="Vejica 2 5 4 2 2 2 2 3 2" xfId="32377"/>
    <cellStyle name="Vejica 2 5 4 2 2 2 2 4" xfId="22477"/>
    <cellStyle name="Vejica 2 5 4 2 2 2 2 5" xfId="9767"/>
    <cellStyle name="Vejica 2 5 4 2 2 2 3" xfId="2690"/>
    <cellStyle name="Vejica 2 5 4 2 2 2 3 2" xfId="12585"/>
    <cellStyle name="Vejica 2 5 4 2 2 2 3 2 2" xfId="26743"/>
    <cellStyle name="Vejica 2 5 4 2 2 2 3 3" xfId="16811"/>
    <cellStyle name="Vejica 2 5 4 2 2 2 3 3 2" xfId="30969"/>
    <cellStyle name="Vejica 2 5 4 2 2 2 3 4" xfId="21069"/>
    <cellStyle name="Vejica 2 5 4 2 2 2 3 5" xfId="8359"/>
    <cellStyle name="Vejica 2 5 4 2 2 2 4" xfId="6951"/>
    <cellStyle name="Vejica 2 5 4 2 2 2 4 2" xfId="23893"/>
    <cellStyle name="Vejica 2 5 4 2 2 2 5" xfId="11177"/>
    <cellStyle name="Vejica 2 5 4 2 2 2 5 2" xfId="25335"/>
    <cellStyle name="Vejica 2 5 4 2 2 2 6" xfId="15403"/>
    <cellStyle name="Vejica 2 5 4 2 2 2 6 2" xfId="29561"/>
    <cellStyle name="Vejica 2 5 4 2 2 2 7" xfId="19661"/>
    <cellStyle name="Vejica 2 5 4 2 2 2 8" xfId="5506"/>
    <cellStyle name="Vejica 2 5 4 2 2 2 9" xfId="33817"/>
    <cellStyle name="Vejica 2 5 4 2 2 3" xfId="3394"/>
    <cellStyle name="Vejica 2 5 4 2 2 3 2" xfId="13289"/>
    <cellStyle name="Vejica 2 5 4 2 2 3 2 2" xfId="27447"/>
    <cellStyle name="Vejica 2 5 4 2 2 3 3" xfId="17515"/>
    <cellStyle name="Vejica 2 5 4 2 2 3 3 2" xfId="31673"/>
    <cellStyle name="Vejica 2 5 4 2 2 3 4" xfId="21773"/>
    <cellStyle name="Vejica 2 5 4 2 2 3 5" xfId="9063"/>
    <cellStyle name="Vejica 2 5 4 2 2 4" xfId="1986"/>
    <cellStyle name="Vejica 2 5 4 2 2 4 2" xfId="11881"/>
    <cellStyle name="Vejica 2 5 4 2 2 4 2 2" xfId="26039"/>
    <cellStyle name="Vejica 2 5 4 2 2 4 3" xfId="16107"/>
    <cellStyle name="Vejica 2 5 4 2 2 4 3 2" xfId="30265"/>
    <cellStyle name="Vejica 2 5 4 2 2 4 4" xfId="20365"/>
    <cellStyle name="Vejica 2 5 4 2 2 4 5" xfId="7655"/>
    <cellStyle name="Vejica 2 5 4 2 2 5" xfId="6247"/>
    <cellStyle name="Vejica 2 5 4 2 2 5 2" xfId="23189"/>
    <cellStyle name="Vejica 2 5 4 2 2 6" xfId="10473"/>
    <cellStyle name="Vejica 2 5 4 2 2 6 2" xfId="24631"/>
    <cellStyle name="Vejica 2 5 4 2 2 7" xfId="14699"/>
    <cellStyle name="Vejica 2 5 4 2 2 7 2" xfId="28857"/>
    <cellStyle name="Vejica 2 5 4 2 2 8" xfId="18957"/>
    <cellStyle name="Vejica 2 5 4 2 2 9" xfId="4802"/>
    <cellStyle name="Vejica 2 5 4 2 3" xfId="930"/>
    <cellStyle name="Vejica 2 5 4 2 3 2" xfId="3746"/>
    <cellStyle name="Vejica 2 5 4 2 3 2 2" xfId="13641"/>
    <cellStyle name="Vejica 2 5 4 2 3 2 2 2" xfId="27799"/>
    <cellStyle name="Vejica 2 5 4 2 3 2 3" xfId="17867"/>
    <cellStyle name="Vejica 2 5 4 2 3 2 3 2" xfId="32025"/>
    <cellStyle name="Vejica 2 5 4 2 3 2 4" xfId="22125"/>
    <cellStyle name="Vejica 2 5 4 2 3 2 5" xfId="9415"/>
    <cellStyle name="Vejica 2 5 4 2 3 3" xfId="2338"/>
    <cellStyle name="Vejica 2 5 4 2 3 3 2" xfId="12233"/>
    <cellStyle name="Vejica 2 5 4 2 3 3 2 2" xfId="26391"/>
    <cellStyle name="Vejica 2 5 4 2 3 3 3" xfId="16459"/>
    <cellStyle name="Vejica 2 5 4 2 3 3 3 2" xfId="30617"/>
    <cellStyle name="Vejica 2 5 4 2 3 3 4" xfId="20717"/>
    <cellStyle name="Vejica 2 5 4 2 3 3 5" xfId="8007"/>
    <cellStyle name="Vejica 2 5 4 2 3 4" xfId="6599"/>
    <cellStyle name="Vejica 2 5 4 2 3 4 2" xfId="23541"/>
    <cellStyle name="Vejica 2 5 4 2 3 5" xfId="10825"/>
    <cellStyle name="Vejica 2 5 4 2 3 5 2" xfId="24983"/>
    <cellStyle name="Vejica 2 5 4 2 3 6" xfId="15051"/>
    <cellStyle name="Vejica 2 5 4 2 3 6 2" xfId="29209"/>
    <cellStyle name="Vejica 2 5 4 2 3 7" xfId="19309"/>
    <cellStyle name="Vejica 2 5 4 2 3 8" xfId="5154"/>
    <cellStyle name="Vejica 2 5 4 2 3 9" xfId="33465"/>
    <cellStyle name="Vejica 2 5 4 2 4" xfId="3042"/>
    <cellStyle name="Vejica 2 5 4 2 4 2" xfId="12937"/>
    <cellStyle name="Vejica 2 5 4 2 4 2 2" xfId="27095"/>
    <cellStyle name="Vejica 2 5 4 2 4 3" xfId="17163"/>
    <cellStyle name="Vejica 2 5 4 2 4 3 2" xfId="31321"/>
    <cellStyle name="Vejica 2 5 4 2 4 4" xfId="21421"/>
    <cellStyle name="Vejica 2 5 4 2 4 5" xfId="8711"/>
    <cellStyle name="Vejica 2 5 4 2 5" xfId="1634"/>
    <cellStyle name="Vejica 2 5 4 2 5 2" xfId="11529"/>
    <cellStyle name="Vejica 2 5 4 2 5 2 2" xfId="25687"/>
    <cellStyle name="Vejica 2 5 4 2 5 3" xfId="15755"/>
    <cellStyle name="Vejica 2 5 4 2 5 3 2" xfId="29913"/>
    <cellStyle name="Vejica 2 5 4 2 5 4" xfId="20013"/>
    <cellStyle name="Vejica 2 5 4 2 5 5" xfId="7303"/>
    <cellStyle name="Vejica 2 5 4 2 6" xfId="5895"/>
    <cellStyle name="Vejica 2 5 4 2 6 2" xfId="22837"/>
    <cellStyle name="Vejica 2 5 4 2 7" xfId="10121"/>
    <cellStyle name="Vejica 2 5 4 2 7 2" xfId="24279"/>
    <cellStyle name="Vejica 2 5 4 2 8" xfId="14347"/>
    <cellStyle name="Vejica 2 5 4 2 8 2" xfId="28505"/>
    <cellStyle name="Vejica 2 5 4 2 9" xfId="18605"/>
    <cellStyle name="Vejica 2 5 4 3" xfId="450"/>
    <cellStyle name="Vejica 2 5 4 3 10" xfId="32985"/>
    <cellStyle name="Vejica 2 5 4 3 2" xfId="1154"/>
    <cellStyle name="Vejica 2 5 4 3 2 2" xfId="3970"/>
    <cellStyle name="Vejica 2 5 4 3 2 2 2" xfId="13865"/>
    <cellStyle name="Vejica 2 5 4 3 2 2 2 2" xfId="28023"/>
    <cellStyle name="Vejica 2 5 4 3 2 2 3" xfId="18091"/>
    <cellStyle name="Vejica 2 5 4 3 2 2 3 2" xfId="32249"/>
    <cellStyle name="Vejica 2 5 4 3 2 2 4" xfId="22349"/>
    <cellStyle name="Vejica 2 5 4 3 2 2 5" xfId="9639"/>
    <cellStyle name="Vejica 2 5 4 3 2 3" xfId="2562"/>
    <cellStyle name="Vejica 2 5 4 3 2 3 2" xfId="12457"/>
    <cellStyle name="Vejica 2 5 4 3 2 3 2 2" xfId="26615"/>
    <cellStyle name="Vejica 2 5 4 3 2 3 3" xfId="16683"/>
    <cellStyle name="Vejica 2 5 4 3 2 3 3 2" xfId="30841"/>
    <cellStyle name="Vejica 2 5 4 3 2 3 4" xfId="20941"/>
    <cellStyle name="Vejica 2 5 4 3 2 3 5" xfId="8231"/>
    <cellStyle name="Vejica 2 5 4 3 2 4" xfId="6823"/>
    <cellStyle name="Vejica 2 5 4 3 2 4 2" xfId="23765"/>
    <cellStyle name="Vejica 2 5 4 3 2 5" xfId="11049"/>
    <cellStyle name="Vejica 2 5 4 3 2 5 2" xfId="25207"/>
    <cellStyle name="Vejica 2 5 4 3 2 6" xfId="15275"/>
    <cellStyle name="Vejica 2 5 4 3 2 6 2" xfId="29433"/>
    <cellStyle name="Vejica 2 5 4 3 2 7" xfId="19533"/>
    <cellStyle name="Vejica 2 5 4 3 2 8" xfId="5378"/>
    <cellStyle name="Vejica 2 5 4 3 2 9" xfId="33689"/>
    <cellStyle name="Vejica 2 5 4 3 3" xfId="3266"/>
    <cellStyle name="Vejica 2 5 4 3 3 2" xfId="13161"/>
    <cellStyle name="Vejica 2 5 4 3 3 2 2" xfId="27319"/>
    <cellStyle name="Vejica 2 5 4 3 3 3" xfId="17387"/>
    <cellStyle name="Vejica 2 5 4 3 3 3 2" xfId="31545"/>
    <cellStyle name="Vejica 2 5 4 3 3 4" xfId="21645"/>
    <cellStyle name="Vejica 2 5 4 3 3 5" xfId="8935"/>
    <cellStyle name="Vejica 2 5 4 3 4" xfId="1858"/>
    <cellStyle name="Vejica 2 5 4 3 4 2" xfId="11753"/>
    <cellStyle name="Vejica 2 5 4 3 4 2 2" xfId="25911"/>
    <cellStyle name="Vejica 2 5 4 3 4 3" xfId="15979"/>
    <cellStyle name="Vejica 2 5 4 3 4 3 2" xfId="30137"/>
    <cellStyle name="Vejica 2 5 4 3 4 4" xfId="20237"/>
    <cellStyle name="Vejica 2 5 4 3 4 5" xfId="7527"/>
    <cellStyle name="Vejica 2 5 4 3 5" xfId="6119"/>
    <cellStyle name="Vejica 2 5 4 3 5 2" xfId="23061"/>
    <cellStyle name="Vejica 2 5 4 3 6" xfId="10345"/>
    <cellStyle name="Vejica 2 5 4 3 6 2" xfId="24503"/>
    <cellStyle name="Vejica 2 5 4 3 7" xfId="14571"/>
    <cellStyle name="Vejica 2 5 4 3 7 2" xfId="28729"/>
    <cellStyle name="Vejica 2 5 4 3 8" xfId="18829"/>
    <cellStyle name="Vejica 2 5 4 3 9" xfId="4674"/>
    <cellStyle name="Vejica 2 5 4 4" xfId="802"/>
    <cellStyle name="Vejica 2 5 4 4 2" xfId="3618"/>
    <cellStyle name="Vejica 2 5 4 4 2 2" xfId="13513"/>
    <cellStyle name="Vejica 2 5 4 4 2 2 2" xfId="27671"/>
    <cellStyle name="Vejica 2 5 4 4 2 3" xfId="17739"/>
    <cellStyle name="Vejica 2 5 4 4 2 3 2" xfId="31897"/>
    <cellStyle name="Vejica 2 5 4 4 2 4" xfId="21997"/>
    <cellStyle name="Vejica 2 5 4 4 2 5" xfId="9287"/>
    <cellStyle name="Vejica 2 5 4 4 3" xfId="2210"/>
    <cellStyle name="Vejica 2 5 4 4 3 2" xfId="12105"/>
    <cellStyle name="Vejica 2 5 4 4 3 2 2" xfId="26263"/>
    <cellStyle name="Vejica 2 5 4 4 3 3" xfId="16331"/>
    <cellStyle name="Vejica 2 5 4 4 3 3 2" xfId="30489"/>
    <cellStyle name="Vejica 2 5 4 4 3 4" xfId="20589"/>
    <cellStyle name="Vejica 2 5 4 4 3 5" xfId="7879"/>
    <cellStyle name="Vejica 2 5 4 4 4" xfId="6471"/>
    <cellStyle name="Vejica 2 5 4 4 4 2" xfId="23413"/>
    <cellStyle name="Vejica 2 5 4 4 5" xfId="10697"/>
    <cellStyle name="Vejica 2 5 4 4 5 2" xfId="24855"/>
    <cellStyle name="Vejica 2 5 4 4 6" xfId="14923"/>
    <cellStyle name="Vejica 2 5 4 4 6 2" xfId="29081"/>
    <cellStyle name="Vejica 2 5 4 4 7" xfId="19181"/>
    <cellStyle name="Vejica 2 5 4 4 8" xfId="5026"/>
    <cellStyle name="Vejica 2 5 4 4 9" xfId="33337"/>
    <cellStyle name="Vejica 2 5 4 5" xfId="2882"/>
    <cellStyle name="Vejica 2 5 4 5 2" xfId="12777"/>
    <cellStyle name="Vejica 2 5 4 5 2 2" xfId="26935"/>
    <cellStyle name="Vejica 2 5 4 5 3" xfId="17003"/>
    <cellStyle name="Vejica 2 5 4 5 3 2" xfId="31161"/>
    <cellStyle name="Vejica 2 5 4 5 4" xfId="21261"/>
    <cellStyle name="Vejica 2 5 4 5 5" xfId="8551"/>
    <cellStyle name="Vejica 2 5 4 6" xfId="1474"/>
    <cellStyle name="Vejica 2 5 4 6 2" xfId="11369"/>
    <cellStyle name="Vejica 2 5 4 6 2 2" xfId="25527"/>
    <cellStyle name="Vejica 2 5 4 6 3" xfId="15595"/>
    <cellStyle name="Vejica 2 5 4 6 3 2" xfId="29753"/>
    <cellStyle name="Vejica 2 5 4 6 4" xfId="19853"/>
    <cellStyle name="Vejica 2 5 4 6 5" xfId="7143"/>
    <cellStyle name="Vejica 2 5 4 7" xfId="5767"/>
    <cellStyle name="Vejica 2 5 4 7 2" xfId="22709"/>
    <cellStyle name="Vejica 2 5 4 8" xfId="9993"/>
    <cellStyle name="Vejica 2 5 4 8 2" xfId="24151"/>
    <cellStyle name="Vejica 2 5 4 9" xfId="14219"/>
    <cellStyle name="Vejica 2 5 4 9 2" xfId="28377"/>
    <cellStyle name="Vejica 2 5 5" xfId="158"/>
    <cellStyle name="Vejica 2 5 5 10" xfId="4383"/>
    <cellStyle name="Vejica 2 5 5 11" xfId="32694"/>
    <cellStyle name="Vejica 2 5 5 2" xfId="543"/>
    <cellStyle name="Vejica 2 5 5 2 10" xfId="33078"/>
    <cellStyle name="Vejica 2 5 5 2 2" xfId="1247"/>
    <cellStyle name="Vejica 2 5 5 2 2 2" xfId="4063"/>
    <cellStyle name="Vejica 2 5 5 2 2 2 2" xfId="13958"/>
    <cellStyle name="Vejica 2 5 5 2 2 2 2 2" xfId="28116"/>
    <cellStyle name="Vejica 2 5 5 2 2 2 3" xfId="18184"/>
    <cellStyle name="Vejica 2 5 5 2 2 2 3 2" xfId="32342"/>
    <cellStyle name="Vejica 2 5 5 2 2 2 4" xfId="22442"/>
    <cellStyle name="Vejica 2 5 5 2 2 2 5" xfId="9732"/>
    <cellStyle name="Vejica 2 5 5 2 2 3" xfId="2655"/>
    <cellStyle name="Vejica 2 5 5 2 2 3 2" xfId="12550"/>
    <cellStyle name="Vejica 2 5 5 2 2 3 2 2" xfId="26708"/>
    <cellStyle name="Vejica 2 5 5 2 2 3 3" xfId="16776"/>
    <cellStyle name="Vejica 2 5 5 2 2 3 3 2" xfId="30934"/>
    <cellStyle name="Vejica 2 5 5 2 2 3 4" xfId="21034"/>
    <cellStyle name="Vejica 2 5 5 2 2 3 5" xfId="8324"/>
    <cellStyle name="Vejica 2 5 5 2 2 4" xfId="6916"/>
    <cellStyle name="Vejica 2 5 5 2 2 4 2" xfId="23858"/>
    <cellStyle name="Vejica 2 5 5 2 2 5" xfId="11142"/>
    <cellStyle name="Vejica 2 5 5 2 2 5 2" xfId="25300"/>
    <cellStyle name="Vejica 2 5 5 2 2 6" xfId="15368"/>
    <cellStyle name="Vejica 2 5 5 2 2 6 2" xfId="29526"/>
    <cellStyle name="Vejica 2 5 5 2 2 7" xfId="19626"/>
    <cellStyle name="Vejica 2 5 5 2 2 8" xfId="5471"/>
    <cellStyle name="Vejica 2 5 5 2 2 9" xfId="33782"/>
    <cellStyle name="Vejica 2 5 5 2 3" xfId="3359"/>
    <cellStyle name="Vejica 2 5 5 2 3 2" xfId="13254"/>
    <cellStyle name="Vejica 2 5 5 2 3 2 2" xfId="27412"/>
    <cellStyle name="Vejica 2 5 5 2 3 3" xfId="17480"/>
    <cellStyle name="Vejica 2 5 5 2 3 3 2" xfId="31638"/>
    <cellStyle name="Vejica 2 5 5 2 3 4" xfId="21738"/>
    <cellStyle name="Vejica 2 5 5 2 3 5" xfId="9028"/>
    <cellStyle name="Vejica 2 5 5 2 4" xfId="1951"/>
    <cellStyle name="Vejica 2 5 5 2 4 2" xfId="11846"/>
    <cellStyle name="Vejica 2 5 5 2 4 2 2" xfId="26004"/>
    <cellStyle name="Vejica 2 5 5 2 4 3" xfId="16072"/>
    <cellStyle name="Vejica 2 5 5 2 4 3 2" xfId="30230"/>
    <cellStyle name="Vejica 2 5 5 2 4 4" xfId="20330"/>
    <cellStyle name="Vejica 2 5 5 2 4 5" xfId="7620"/>
    <cellStyle name="Vejica 2 5 5 2 5" xfId="6212"/>
    <cellStyle name="Vejica 2 5 5 2 5 2" xfId="23154"/>
    <cellStyle name="Vejica 2 5 5 2 6" xfId="10438"/>
    <cellStyle name="Vejica 2 5 5 2 6 2" xfId="24596"/>
    <cellStyle name="Vejica 2 5 5 2 7" xfId="14664"/>
    <cellStyle name="Vejica 2 5 5 2 7 2" xfId="28822"/>
    <cellStyle name="Vejica 2 5 5 2 8" xfId="18922"/>
    <cellStyle name="Vejica 2 5 5 2 9" xfId="4767"/>
    <cellStyle name="Vejica 2 5 5 3" xfId="895"/>
    <cellStyle name="Vejica 2 5 5 3 2" xfId="3711"/>
    <cellStyle name="Vejica 2 5 5 3 2 2" xfId="13606"/>
    <cellStyle name="Vejica 2 5 5 3 2 2 2" xfId="27764"/>
    <cellStyle name="Vejica 2 5 5 3 2 3" xfId="17832"/>
    <cellStyle name="Vejica 2 5 5 3 2 3 2" xfId="31990"/>
    <cellStyle name="Vejica 2 5 5 3 2 4" xfId="22090"/>
    <cellStyle name="Vejica 2 5 5 3 2 5" xfId="9380"/>
    <cellStyle name="Vejica 2 5 5 3 3" xfId="2303"/>
    <cellStyle name="Vejica 2 5 5 3 3 2" xfId="12198"/>
    <cellStyle name="Vejica 2 5 5 3 3 2 2" xfId="26356"/>
    <cellStyle name="Vejica 2 5 5 3 3 3" xfId="16424"/>
    <cellStyle name="Vejica 2 5 5 3 3 3 2" xfId="30582"/>
    <cellStyle name="Vejica 2 5 5 3 3 4" xfId="20682"/>
    <cellStyle name="Vejica 2 5 5 3 3 5" xfId="7972"/>
    <cellStyle name="Vejica 2 5 5 3 4" xfId="6564"/>
    <cellStyle name="Vejica 2 5 5 3 4 2" xfId="23506"/>
    <cellStyle name="Vejica 2 5 5 3 5" xfId="10790"/>
    <cellStyle name="Vejica 2 5 5 3 5 2" xfId="24948"/>
    <cellStyle name="Vejica 2 5 5 3 6" xfId="15016"/>
    <cellStyle name="Vejica 2 5 5 3 6 2" xfId="29174"/>
    <cellStyle name="Vejica 2 5 5 3 7" xfId="19274"/>
    <cellStyle name="Vejica 2 5 5 3 8" xfId="5119"/>
    <cellStyle name="Vejica 2 5 5 3 9" xfId="33430"/>
    <cellStyle name="Vejica 2 5 5 4" xfId="2975"/>
    <cellStyle name="Vejica 2 5 5 4 2" xfId="12870"/>
    <cellStyle name="Vejica 2 5 5 4 2 2" xfId="27028"/>
    <cellStyle name="Vejica 2 5 5 4 3" xfId="17096"/>
    <cellStyle name="Vejica 2 5 5 4 3 2" xfId="31254"/>
    <cellStyle name="Vejica 2 5 5 4 4" xfId="21354"/>
    <cellStyle name="Vejica 2 5 5 4 5" xfId="8644"/>
    <cellStyle name="Vejica 2 5 5 5" xfId="1567"/>
    <cellStyle name="Vejica 2 5 5 5 2" xfId="11462"/>
    <cellStyle name="Vejica 2 5 5 5 2 2" xfId="25620"/>
    <cellStyle name="Vejica 2 5 5 5 3" xfId="15688"/>
    <cellStyle name="Vejica 2 5 5 5 3 2" xfId="29846"/>
    <cellStyle name="Vejica 2 5 5 5 4" xfId="19946"/>
    <cellStyle name="Vejica 2 5 5 5 5" xfId="7236"/>
    <cellStyle name="Vejica 2 5 5 6" xfId="5828"/>
    <cellStyle name="Vejica 2 5 5 6 2" xfId="22770"/>
    <cellStyle name="Vejica 2 5 5 7" xfId="10054"/>
    <cellStyle name="Vejica 2 5 5 7 2" xfId="24212"/>
    <cellStyle name="Vejica 2 5 5 8" xfId="14280"/>
    <cellStyle name="Vejica 2 5 5 8 2" xfId="28438"/>
    <cellStyle name="Vejica 2 5 5 9" xfId="18538"/>
    <cellStyle name="Vejica 2 5 6" xfId="190"/>
    <cellStyle name="Vejica 2 5 6 10" xfId="4415"/>
    <cellStyle name="Vejica 2 5 6 11" xfId="32726"/>
    <cellStyle name="Vejica 2 5 6 2" xfId="415"/>
    <cellStyle name="Vejica 2 5 6 2 10" xfId="32950"/>
    <cellStyle name="Vejica 2 5 6 2 2" xfId="1119"/>
    <cellStyle name="Vejica 2 5 6 2 2 2" xfId="3935"/>
    <cellStyle name="Vejica 2 5 6 2 2 2 2" xfId="13830"/>
    <cellStyle name="Vejica 2 5 6 2 2 2 2 2" xfId="27988"/>
    <cellStyle name="Vejica 2 5 6 2 2 2 3" xfId="18056"/>
    <cellStyle name="Vejica 2 5 6 2 2 2 3 2" xfId="32214"/>
    <cellStyle name="Vejica 2 5 6 2 2 2 4" xfId="22314"/>
    <cellStyle name="Vejica 2 5 6 2 2 2 5" xfId="9604"/>
    <cellStyle name="Vejica 2 5 6 2 2 3" xfId="2527"/>
    <cellStyle name="Vejica 2 5 6 2 2 3 2" xfId="12422"/>
    <cellStyle name="Vejica 2 5 6 2 2 3 2 2" xfId="26580"/>
    <cellStyle name="Vejica 2 5 6 2 2 3 3" xfId="16648"/>
    <cellStyle name="Vejica 2 5 6 2 2 3 3 2" xfId="30806"/>
    <cellStyle name="Vejica 2 5 6 2 2 3 4" xfId="20906"/>
    <cellStyle name="Vejica 2 5 6 2 2 3 5" xfId="8196"/>
    <cellStyle name="Vejica 2 5 6 2 2 4" xfId="6788"/>
    <cellStyle name="Vejica 2 5 6 2 2 4 2" xfId="23730"/>
    <cellStyle name="Vejica 2 5 6 2 2 5" xfId="11014"/>
    <cellStyle name="Vejica 2 5 6 2 2 5 2" xfId="25172"/>
    <cellStyle name="Vejica 2 5 6 2 2 6" xfId="15240"/>
    <cellStyle name="Vejica 2 5 6 2 2 6 2" xfId="29398"/>
    <cellStyle name="Vejica 2 5 6 2 2 7" xfId="19498"/>
    <cellStyle name="Vejica 2 5 6 2 2 8" xfId="5343"/>
    <cellStyle name="Vejica 2 5 6 2 2 9" xfId="33654"/>
    <cellStyle name="Vejica 2 5 6 2 3" xfId="3231"/>
    <cellStyle name="Vejica 2 5 6 2 3 2" xfId="13126"/>
    <cellStyle name="Vejica 2 5 6 2 3 2 2" xfId="27284"/>
    <cellStyle name="Vejica 2 5 6 2 3 3" xfId="17352"/>
    <cellStyle name="Vejica 2 5 6 2 3 3 2" xfId="31510"/>
    <cellStyle name="Vejica 2 5 6 2 3 4" xfId="21610"/>
    <cellStyle name="Vejica 2 5 6 2 3 5" xfId="8900"/>
    <cellStyle name="Vejica 2 5 6 2 4" xfId="1823"/>
    <cellStyle name="Vejica 2 5 6 2 4 2" xfId="11718"/>
    <cellStyle name="Vejica 2 5 6 2 4 2 2" xfId="25876"/>
    <cellStyle name="Vejica 2 5 6 2 4 3" xfId="15944"/>
    <cellStyle name="Vejica 2 5 6 2 4 3 2" xfId="30102"/>
    <cellStyle name="Vejica 2 5 6 2 4 4" xfId="20202"/>
    <cellStyle name="Vejica 2 5 6 2 4 5" xfId="7492"/>
    <cellStyle name="Vejica 2 5 6 2 5" xfId="6084"/>
    <cellStyle name="Vejica 2 5 6 2 5 2" xfId="23026"/>
    <cellStyle name="Vejica 2 5 6 2 6" xfId="10310"/>
    <cellStyle name="Vejica 2 5 6 2 6 2" xfId="24468"/>
    <cellStyle name="Vejica 2 5 6 2 7" xfId="14536"/>
    <cellStyle name="Vejica 2 5 6 2 7 2" xfId="28694"/>
    <cellStyle name="Vejica 2 5 6 2 8" xfId="18794"/>
    <cellStyle name="Vejica 2 5 6 2 9" xfId="4639"/>
    <cellStyle name="Vejica 2 5 6 3" xfId="767"/>
    <cellStyle name="Vejica 2 5 6 3 2" xfId="3583"/>
    <cellStyle name="Vejica 2 5 6 3 2 2" xfId="13478"/>
    <cellStyle name="Vejica 2 5 6 3 2 2 2" xfId="27636"/>
    <cellStyle name="Vejica 2 5 6 3 2 3" xfId="17704"/>
    <cellStyle name="Vejica 2 5 6 3 2 3 2" xfId="31862"/>
    <cellStyle name="Vejica 2 5 6 3 2 4" xfId="21962"/>
    <cellStyle name="Vejica 2 5 6 3 2 5" xfId="9252"/>
    <cellStyle name="Vejica 2 5 6 3 3" xfId="2175"/>
    <cellStyle name="Vejica 2 5 6 3 3 2" xfId="12070"/>
    <cellStyle name="Vejica 2 5 6 3 3 2 2" xfId="26228"/>
    <cellStyle name="Vejica 2 5 6 3 3 3" xfId="16296"/>
    <cellStyle name="Vejica 2 5 6 3 3 3 2" xfId="30454"/>
    <cellStyle name="Vejica 2 5 6 3 3 4" xfId="20554"/>
    <cellStyle name="Vejica 2 5 6 3 3 5" xfId="7844"/>
    <cellStyle name="Vejica 2 5 6 3 4" xfId="6436"/>
    <cellStyle name="Vejica 2 5 6 3 4 2" xfId="23378"/>
    <cellStyle name="Vejica 2 5 6 3 5" xfId="10662"/>
    <cellStyle name="Vejica 2 5 6 3 5 2" xfId="24820"/>
    <cellStyle name="Vejica 2 5 6 3 6" xfId="14888"/>
    <cellStyle name="Vejica 2 5 6 3 6 2" xfId="29046"/>
    <cellStyle name="Vejica 2 5 6 3 7" xfId="19146"/>
    <cellStyle name="Vejica 2 5 6 3 8" xfId="4991"/>
    <cellStyle name="Vejica 2 5 6 3 9" xfId="33302"/>
    <cellStyle name="Vejica 2 5 6 4" xfId="3007"/>
    <cellStyle name="Vejica 2 5 6 4 2" xfId="12902"/>
    <cellStyle name="Vejica 2 5 6 4 2 2" xfId="27060"/>
    <cellStyle name="Vejica 2 5 6 4 3" xfId="17128"/>
    <cellStyle name="Vejica 2 5 6 4 3 2" xfId="31286"/>
    <cellStyle name="Vejica 2 5 6 4 4" xfId="21386"/>
    <cellStyle name="Vejica 2 5 6 4 5" xfId="8676"/>
    <cellStyle name="Vejica 2 5 6 5" xfId="1599"/>
    <cellStyle name="Vejica 2 5 6 5 2" xfId="11494"/>
    <cellStyle name="Vejica 2 5 6 5 2 2" xfId="25652"/>
    <cellStyle name="Vejica 2 5 6 5 3" xfId="15720"/>
    <cellStyle name="Vejica 2 5 6 5 3 2" xfId="29878"/>
    <cellStyle name="Vejica 2 5 6 5 4" xfId="19978"/>
    <cellStyle name="Vejica 2 5 6 5 5" xfId="7268"/>
    <cellStyle name="Vejica 2 5 6 6" xfId="5860"/>
    <cellStyle name="Vejica 2 5 6 6 2" xfId="22802"/>
    <cellStyle name="Vejica 2 5 6 7" xfId="10086"/>
    <cellStyle name="Vejica 2 5 6 7 2" xfId="24244"/>
    <cellStyle name="Vejica 2 5 6 8" xfId="14312"/>
    <cellStyle name="Vejica 2 5 6 8 2" xfId="28470"/>
    <cellStyle name="Vejica 2 5 6 9" xfId="18570"/>
    <cellStyle name="Vejica 2 5 7" xfId="364"/>
    <cellStyle name="Vejica 2 5 7 10" xfId="4588"/>
    <cellStyle name="Vejica 2 5 7 11" xfId="32899"/>
    <cellStyle name="Vejica 2 5 7 2" xfId="716"/>
    <cellStyle name="Vejica 2 5 7 2 10" xfId="33251"/>
    <cellStyle name="Vejica 2 5 7 2 2" xfId="1420"/>
    <cellStyle name="Vejica 2 5 7 2 2 2" xfId="4236"/>
    <cellStyle name="Vejica 2 5 7 2 2 2 2" xfId="14131"/>
    <cellStyle name="Vejica 2 5 7 2 2 2 2 2" xfId="28289"/>
    <cellStyle name="Vejica 2 5 7 2 2 2 3" xfId="18357"/>
    <cellStyle name="Vejica 2 5 7 2 2 2 3 2" xfId="32515"/>
    <cellStyle name="Vejica 2 5 7 2 2 2 4" xfId="22615"/>
    <cellStyle name="Vejica 2 5 7 2 2 2 5" xfId="9905"/>
    <cellStyle name="Vejica 2 5 7 2 2 3" xfId="2828"/>
    <cellStyle name="Vejica 2 5 7 2 2 3 2" xfId="12723"/>
    <cellStyle name="Vejica 2 5 7 2 2 3 2 2" xfId="26881"/>
    <cellStyle name="Vejica 2 5 7 2 2 3 3" xfId="16949"/>
    <cellStyle name="Vejica 2 5 7 2 2 3 3 2" xfId="31107"/>
    <cellStyle name="Vejica 2 5 7 2 2 3 4" xfId="21207"/>
    <cellStyle name="Vejica 2 5 7 2 2 3 5" xfId="8497"/>
    <cellStyle name="Vejica 2 5 7 2 2 4" xfId="7089"/>
    <cellStyle name="Vejica 2 5 7 2 2 4 2" xfId="24031"/>
    <cellStyle name="Vejica 2 5 7 2 2 5" xfId="11315"/>
    <cellStyle name="Vejica 2 5 7 2 2 5 2" xfId="25473"/>
    <cellStyle name="Vejica 2 5 7 2 2 6" xfId="15541"/>
    <cellStyle name="Vejica 2 5 7 2 2 6 2" xfId="29699"/>
    <cellStyle name="Vejica 2 5 7 2 2 7" xfId="19799"/>
    <cellStyle name="Vejica 2 5 7 2 2 8" xfId="5644"/>
    <cellStyle name="Vejica 2 5 7 2 2 9" xfId="33955"/>
    <cellStyle name="Vejica 2 5 7 2 3" xfId="3532"/>
    <cellStyle name="Vejica 2 5 7 2 3 2" xfId="13427"/>
    <cellStyle name="Vejica 2 5 7 2 3 2 2" xfId="27585"/>
    <cellStyle name="Vejica 2 5 7 2 3 3" xfId="17653"/>
    <cellStyle name="Vejica 2 5 7 2 3 3 2" xfId="31811"/>
    <cellStyle name="Vejica 2 5 7 2 3 4" xfId="21911"/>
    <cellStyle name="Vejica 2 5 7 2 3 5" xfId="9201"/>
    <cellStyle name="Vejica 2 5 7 2 4" xfId="2124"/>
    <cellStyle name="Vejica 2 5 7 2 4 2" xfId="12019"/>
    <cellStyle name="Vejica 2 5 7 2 4 2 2" xfId="26177"/>
    <cellStyle name="Vejica 2 5 7 2 4 3" xfId="16245"/>
    <cellStyle name="Vejica 2 5 7 2 4 3 2" xfId="30403"/>
    <cellStyle name="Vejica 2 5 7 2 4 4" xfId="20503"/>
    <cellStyle name="Vejica 2 5 7 2 4 5" xfId="7793"/>
    <cellStyle name="Vejica 2 5 7 2 5" xfId="6385"/>
    <cellStyle name="Vejica 2 5 7 2 5 2" xfId="23327"/>
    <cellStyle name="Vejica 2 5 7 2 6" xfId="10611"/>
    <cellStyle name="Vejica 2 5 7 2 6 2" xfId="24769"/>
    <cellStyle name="Vejica 2 5 7 2 7" xfId="14837"/>
    <cellStyle name="Vejica 2 5 7 2 7 2" xfId="28995"/>
    <cellStyle name="Vejica 2 5 7 2 8" xfId="19095"/>
    <cellStyle name="Vejica 2 5 7 2 9" xfId="4940"/>
    <cellStyle name="Vejica 2 5 7 3" xfId="1068"/>
    <cellStyle name="Vejica 2 5 7 3 2" xfId="3884"/>
    <cellStyle name="Vejica 2 5 7 3 2 2" xfId="13779"/>
    <cellStyle name="Vejica 2 5 7 3 2 2 2" xfId="27937"/>
    <cellStyle name="Vejica 2 5 7 3 2 3" xfId="18005"/>
    <cellStyle name="Vejica 2 5 7 3 2 3 2" xfId="32163"/>
    <cellStyle name="Vejica 2 5 7 3 2 4" xfId="22263"/>
    <cellStyle name="Vejica 2 5 7 3 2 5" xfId="9553"/>
    <cellStyle name="Vejica 2 5 7 3 3" xfId="2476"/>
    <cellStyle name="Vejica 2 5 7 3 3 2" xfId="12371"/>
    <cellStyle name="Vejica 2 5 7 3 3 2 2" xfId="26529"/>
    <cellStyle name="Vejica 2 5 7 3 3 3" xfId="16597"/>
    <cellStyle name="Vejica 2 5 7 3 3 3 2" xfId="30755"/>
    <cellStyle name="Vejica 2 5 7 3 3 4" xfId="20855"/>
    <cellStyle name="Vejica 2 5 7 3 3 5" xfId="8145"/>
    <cellStyle name="Vejica 2 5 7 3 4" xfId="6737"/>
    <cellStyle name="Vejica 2 5 7 3 4 2" xfId="23679"/>
    <cellStyle name="Vejica 2 5 7 3 5" xfId="10963"/>
    <cellStyle name="Vejica 2 5 7 3 5 2" xfId="25121"/>
    <cellStyle name="Vejica 2 5 7 3 6" xfId="15189"/>
    <cellStyle name="Vejica 2 5 7 3 6 2" xfId="29347"/>
    <cellStyle name="Vejica 2 5 7 3 7" xfId="19447"/>
    <cellStyle name="Vejica 2 5 7 3 8" xfId="5292"/>
    <cellStyle name="Vejica 2 5 7 3 9" xfId="33603"/>
    <cellStyle name="Vejica 2 5 7 4" xfId="3180"/>
    <cellStyle name="Vejica 2 5 7 4 2" xfId="13075"/>
    <cellStyle name="Vejica 2 5 7 4 2 2" xfId="27233"/>
    <cellStyle name="Vejica 2 5 7 4 3" xfId="17301"/>
    <cellStyle name="Vejica 2 5 7 4 3 2" xfId="31459"/>
    <cellStyle name="Vejica 2 5 7 4 4" xfId="21559"/>
    <cellStyle name="Vejica 2 5 7 4 5" xfId="8849"/>
    <cellStyle name="Vejica 2 5 7 5" xfId="1772"/>
    <cellStyle name="Vejica 2 5 7 5 2" xfId="11667"/>
    <cellStyle name="Vejica 2 5 7 5 2 2" xfId="25825"/>
    <cellStyle name="Vejica 2 5 7 5 3" xfId="15893"/>
    <cellStyle name="Vejica 2 5 7 5 3 2" xfId="30051"/>
    <cellStyle name="Vejica 2 5 7 5 4" xfId="20151"/>
    <cellStyle name="Vejica 2 5 7 5 5" xfId="7441"/>
    <cellStyle name="Vejica 2 5 7 6" xfId="6033"/>
    <cellStyle name="Vejica 2 5 7 6 2" xfId="22975"/>
    <cellStyle name="Vejica 2 5 7 7" xfId="10259"/>
    <cellStyle name="Vejica 2 5 7 7 2" xfId="24417"/>
    <cellStyle name="Vejica 2 5 7 8" xfId="14485"/>
    <cellStyle name="Vejica 2 5 7 8 2" xfId="28643"/>
    <cellStyle name="Vejica 2 5 7 9" xfId="18743"/>
    <cellStyle name="Vejica 2 5 8" xfId="383"/>
    <cellStyle name="Vejica 2 5 8 10" xfId="32918"/>
    <cellStyle name="Vejica 2 5 8 2" xfId="1087"/>
    <cellStyle name="Vejica 2 5 8 2 2" xfId="3903"/>
    <cellStyle name="Vejica 2 5 8 2 2 2" xfId="13798"/>
    <cellStyle name="Vejica 2 5 8 2 2 2 2" xfId="27956"/>
    <cellStyle name="Vejica 2 5 8 2 2 3" xfId="18024"/>
    <cellStyle name="Vejica 2 5 8 2 2 3 2" xfId="32182"/>
    <cellStyle name="Vejica 2 5 8 2 2 4" xfId="22282"/>
    <cellStyle name="Vejica 2 5 8 2 2 5" xfId="9572"/>
    <cellStyle name="Vejica 2 5 8 2 3" xfId="2495"/>
    <cellStyle name="Vejica 2 5 8 2 3 2" xfId="12390"/>
    <cellStyle name="Vejica 2 5 8 2 3 2 2" xfId="26548"/>
    <cellStyle name="Vejica 2 5 8 2 3 3" xfId="16616"/>
    <cellStyle name="Vejica 2 5 8 2 3 3 2" xfId="30774"/>
    <cellStyle name="Vejica 2 5 8 2 3 4" xfId="20874"/>
    <cellStyle name="Vejica 2 5 8 2 3 5" xfId="8164"/>
    <cellStyle name="Vejica 2 5 8 2 4" xfId="6756"/>
    <cellStyle name="Vejica 2 5 8 2 4 2" xfId="23698"/>
    <cellStyle name="Vejica 2 5 8 2 5" xfId="10982"/>
    <cellStyle name="Vejica 2 5 8 2 5 2" xfId="25140"/>
    <cellStyle name="Vejica 2 5 8 2 6" xfId="15208"/>
    <cellStyle name="Vejica 2 5 8 2 6 2" xfId="29366"/>
    <cellStyle name="Vejica 2 5 8 2 7" xfId="19466"/>
    <cellStyle name="Vejica 2 5 8 2 8" xfId="5311"/>
    <cellStyle name="Vejica 2 5 8 2 9" xfId="33622"/>
    <cellStyle name="Vejica 2 5 8 3" xfId="3199"/>
    <cellStyle name="Vejica 2 5 8 3 2" xfId="13094"/>
    <cellStyle name="Vejica 2 5 8 3 2 2" xfId="27252"/>
    <cellStyle name="Vejica 2 5 8 3 3" xfId="17320"/>
    <cellStyle name="Vejica 2 5 8 3 3 2" xfId="31478"/>
    <cellStyle name="Vejica 2 5 8 3 4" xfId="21578"/>
    <cellStyle name="Vejica 2 5 8 3 5" xfId="8868"/>
    <cellStyle name="Vejica 2 5 8 4" xfId="1791"/>
    <cellStyle name="Vejica 2 5 8 4 2" xfId="11686"/>
    <cellStyle name="Vejica 2 5 8 4 2 2" xfId="25844"/>
    <cellStyle name="Vejica 2 5 8 4 3" xfId="15912"/>
    <cellStyle name="Vejica 2 5 8 4 3 2" xfId="30070"/>
    <cellStyle name="Vejica 2 5 8 4 4" xfId="20170"/>
    <cellStyle name="Vejica 2 5 8 4 5" xfId="7460"/>
    <cellStyle name="Vejica 2 5 8 5" xfId="6052"/>
    <cellStyle name="Vejica 2 5 8 5 2" xfId="22994"/>
    <cellStyle name="Vejica 2 5 8 6" xfId="10278"/>
    <cellStyle name="Vejica 2 5 8 6 2" xfId="24436"/>
    <cellStyle name="Vejica 2 5 8 7" xfId="14504"/>
    <cellStyle name="Vejica 2 5 8 7 2" xfId="28662"/>
    <cellStyle name="Vejica 2 5 8 8" xfId="18762"/>
    <cellStyle name="Vejica 2 5 8 9" xfId="4607"/>
    <cellStyle name="Vejica 2 5 9" xfId="735"/>
    <cellStyle name="Vejica 2 5 9 2" xfId="3551"/>
    <cellStyle name="Vejica 2 5 9 2 2" xfId="13446"/>
    <cellStyle name="Vejica 2 5 9 2 2 2" xfId="27604"/>
    <cellStyle name="Vejica 2 5 9 2 3" xfId="17672"/>
    <cellStyle name="Vejica 2 5 9 2 3 2" xfId="31830"/>
    <cellStyle name="Vejica 2 5 9 2 4" xfId="21930"/>
    <cellStyle name="Vejica 2 5 9 2 5" xfId="9220"/>
    <cellStyle name="Vejica 2 5 9 3" xfId="2143"/>
    <cellStyle name="Vejica 2 5 9 3 2" xfId="12038"/>
    <cellStyle name="Vejica 2 5 9 3 2 2" xfId="26196"/>
    <cellStyle name="Vejica 2 5 9 3 3" xfId="16264"/>
    <cellStyle name="Vejica 2 5 9 3 3 2" xfId="30422"/>
    <cellStyle name="Vejica 2 5 9 3 4" xfId="20522"/>
    <cellStyle name="Vejica 2 5 9 3 5" xfId="7812"/>
    <cellStyle name="Vejica 2 5 9 4" xfId="6404"/>
    <cellStyle name="Vejica 2 5 9 4 2" xfId="23346"/>
    <cellStyle name="Vejica 2 5 9 5" xfId="10630"/>
    <cellStyle name="Vejica 2 5 9 5 2" xfId="24788"/>
    <cellStyle name="Vejica 2 5 9 6" xfId="14856"/>
    <cellStyle name="Vejica 2 5 9 6 2" xfId="29014"/>
    <cellStyle name="Vejica 2 5 9 7" xfId="19114"/>
    <cellStyle name="Vejica 2 5 9 8" xfId="4959"/>
    <cellStyle name="Vejica 2 5 9 9" xfId="33270"/>
    <cellStyle name="Vejica 2 6" xfId="81"/>
    <cellStyle name="Vejica 2 6 10" xfId="14171"/>
    <cellStyle name="Vejica 2 6 10 2" xfId="28329"/>
    <cellStyle name="Vejica 2 6 11" xfId="18429"/>
    <cellStyle name="Vejica 2 6 12" xfId="4306"/>
    <cellStyle name="Vejica 2 6 13" xfId="32617"/>
    <cellStyle name="Vejica 2 6 2" xfId="241"/>
    <cellStyle name="Vejica 2 6 2 10" xfId="4466"/>
    <cellStyle name="Vejica 2 6 2 11" xfId="32777"/>
    <cellStyle name="Vejica 2 6 2 2" xfId="594"/>
    <cellStyle name="Vejica 2 6 2 2 10" xfId="33129"/>
    <cellStyle name="Vejica 2 6 2 2 2" xfId="1298"/>
    <cellStyle name="Vejica 2 6 2 2 2 2" xfId="4114"/>
    <cellStyle name="Vejica 2 6 2 2 2 2 2" xfId="14009"/>
    <cellStyle name="Vejica 2 6 2 2 2 2 2 2" xfId="28167"/>
    <cellStyle name="Vejica 2 6 2 2 2 2 3" xfId="18235"/>
    <cellStyle name="Vejica 2 6 2 2 2 2 3 2" xfId="32393"/>
    <cellStyle name="Vejica 2 6 2 2 2 2 4" xfId="22493"/>
    <cellStyle name="Vejica 2 6 2 2 2 2 5" xfId="9783"/>
    <cellStyle name="Vejica 2 6 2 2 2 3" xfId="2706"/>
    <cellStyle name="Vejica 2 6 2 2 2 3 2" xfId="12601"/>
    <cellStyle name="Vejica 2 6 2 2 2 3 2 2" xfId="26759"/>
    <cellStyle name="Vejica 2 6 2 2 2 3 3" xfId="16827"/>
    <cellStyle name="Vejica 2 6 2 2 2 3 3 2" xfId="30985"/>
    <cellStyle name="Vejica 2 6 2 2 2 3 4" xfId="21085"/>
    <cellStyle name="Vejica 2 6 2 2 2 3 5" xfId="8375"/>
    <cellStyle name="Vejica 2 6 2 2 2 4" xfId="6967"/>
    <cellStyle name="Vejica 2 6 2 2 2 4 2" xfId="23909"/>
    <cellStyle name="Vejica 2 6 2 2 2 5" xfId="11193"/>
    <cellStyle name="Vejica 2 6 2 2 2 5 2" xfId="25351"/>
    <cellStyle name="Vejica 2 6 2 2 2 6" xfId="15419"/>
    <cellStyle name="Vejica 2 6 2 2 2 6 2" xfId="29577"/>
    <cellStyle name="Vejica 2 6 2 2 2 7" xfId="19677"/>
    <cellStyle name="Vejica 2 6 2 2 2 8" xfId="5522"/>
    <cellStyle name="Vejica 2 6 2 2 2 9" xfId="33833"/>
    <cellStyle name="Vejica 2 6 2 2 3" xfId="3410"/>
    <cellStyle name="Vejica 2 6 2 2 3 2" xfId="13305"/>
    <cellStyle name="Vejica 2 6 2 2 3 2 2" xfId="27463"/>
    <cellStyle name="Vejica 2 6 2 2 3 3" xfId="17531"/>
    <cellStyle name="Vejica 2 6 2 2 3 3 2" xfId="31689"/>
    <cellStyle name="Vejica 2 6 2 2 3 4" xfId="21789"/>
    <cellStyle name="Vejica 2 6 2 2 3 5" xfId="9079"/>
    <cellStyle name="Vejica 2 6 2 2 4" xfId="2002"/>
    <cellStyle name="Vejica 2 6 2 2 4 2" xfId="11897"/>
    <cellStyle name="Vejica 2 6 2 2 4 2 2" xfId="26055"/>
    <cellStyle name="Vejica 2 6 2 2 4 3" xfId="16123"/>
    <cellStyle name="Vejica 2 6 2 2 4 3 2" xfId="30281"/>
    <cellStyle name="Vejica 2 6 2 2 4 4" xfId="20381"/>
    <cellStyle name="Vejica 2 6 2 2 4 5" xfId="7671"/>
    <cellStyle name="Vejica 2 6 2 2 5" xfId="6263"/>
    <cellStyle name="Vejica 2 6 2 2 5 2" xfId="23205"/>
    <cellStyle name="Vejica 2 6 2 2 6" xfId="10489"/>
    <cellStyle name="Vejica 2 6 2 2 6 2" xfId="24647"/>
    <cellStyle name="Vejica 2 6 2 2 7" xfId="14715"/>
    <cellStyle name="Vejica 2 6 2 2 7 2" xfId="28873"/>
    <cellStyle name="Vejica 2 6 2 2 8" xfId="18973"/>
    <cellStyle name="Vejica 2 6 2 2 9" xfId="4818"/>
    <cellStyle name="Vejica 2 6 2 3" xfId="946"/>
    <cellStyle name="Vejica 2 6 2 3 2" xfId="3762"/>
    <cellStyle name="Vejica 2 6 2 3 2 2" xfId="13657"/>
    <cellStyle name="Vejica 2 6 2 3 2 2 2" xfId="27815"/>
    <cellStyle name="Vejica 2 6 2 3 2 3" xfId="17883"/>
    <cellStyle name="Vejica 2 6 2 3 2 3 2" xfId="32041"/>
    <cellStyle name="Vejica 2 6 2 3 2 4" xfId="22141"/>
    <cellStyle name="Vejica 2 6 2 3 2 5" xfId="9431"/>
    <cellStyle name="Vejica 2 6 2 3 3" xfId="2354"/>
    <cellStyle name="Vejica 2 6 2 3 3 2" xfId="12249"/>
    <cellStyle name="Vejica 2 6 2 3 3 2 2" xfId="26407"/>
    <cellStyle name="Vejica 2 6 2 3 3 3" xfId="16475"/>
    <cellStyle name="Vejica 2 6 2 3 3 3 2" xfId="30633"/>
    <cellStyle name="Vejica 2 6 2 3 3 4" xfId="20733"/>
    <cellStyle name="Vejica 2 6 2 3 3 5" xfId="8023"/>
    <cellStyle name="Vejica 2 6 2 3 4" xfId="6615"/>
    <cellStyle name="Vejica 2 6 2 3 4 2" xfId="23557"/>
    <cellStyle name="Vejica 2 6 2 3 5" xfId="10841"/>
    <cellStyle name="Vejica 2 6 2 3 5 2" xfId="24999"/>
    <cellStyle name="Vejica 2 6 2 3 6" xfId="15067"/>
    <cellStyle name="Vejica 2 6 2 3 6 2" xfId="29225"/>
    <cellStyle name="Vejica 2 6 2 3 7" xfId="19325"/>
    <cellStyle name="Vejica 2 6 2 3 8" xfId="5170"/>
    <cellStyle name="Vejica 2 6 2 3 9" xfId="33481"/>
    <cellStyle name="Vejica 2 6 2 4" xfId="3058"/>
    <cellStyle name="Vejica 2 6 2 4 2" xfId="12953"/>
    <cellStyle name="Vejica 2 6 2 4 2 2" xfId="27111"/>
    <cellStyle name="Vejica 2 6 2 4 3" xfId="17179"/>
    <cellStyle name="Vejica 2 6 2 4 3 2" xfId="31337"/>
    <cellStyle name="Vejica 2 6 2 4 4" xfId="21437"/>
    <cellStyle name="Vejica 2 6 2 4 5" xfId="8727"/>
    <cellStyle name="Vejica 2 6 2 5" xfId="1650"/>
    <cellStyle name="Vejica 2 6 2 5 2" xfId="11545"/>
    <cellStyle name="Vejica 2 6 2 5 2 2" xfId="25703"/>
    <cellStyle name="Vejica 2 6 2 5 3" xfId="15771"/>
    <cellStyle name="Vejica 2 6 2 5 3 2" xfId="29929"/>
    <cellStyle name="Vejica 2 6 2 5 4" xfId="20029"/>
    <cellStyle name="Vejica 2 6 2 5 5" xfId="7319"/>
    <cellStyle name="Vejica 2 6 2 6" xfId="5911"/>
    <cellStyle name="Vejica 2 6 2 6 2" xfId="22853"/>
    <cellStyle name="Vejica 2 6 2 7" xfId="10137"/>
    <cellStyle name="Vejica 2 6 2 7 2" xfId="24295"/>
    <cellStyle name="Vejica 2 6 2 8" xfId="14363"/>
    <cellStyle name="Vejica 2 6 2 8 2" xfId="28521"/>
    <cellStyle name="Vejica 2 6 2 9" xfId="18621"/>
    <cellStyle name="Vejica 2 6 3" xfId="310"/>
    <cellStyle name="Vejica 2 6 3 10" xfId="4534"/>
    <cellStyle name="Vejica 2 6 3 11" xfId="32845"/>
    <cellStyle name="Vejica 2 6 3 2" xfId="662"/>
    <cellStyle name="Vejica 2 6 3 2 10" xfId="33197"/>
    <cellStyle name="Vejica 2 6 3 2 2" xfId="1366"/>
    <cellStyle name="Vejica 2 6 3 2 2 2" xfId="4182"/>
    <cellStyle name="Vejica 2 6 3 2 2 2 2" xfId="14077"/>
    <cellStyle name="Vejica 2 6 3 2 2 2 2 2" xfId="28235"/>
    <cellStyle name="Vejica 2 6 3 2 2 2 3" xfId="18303"/>
    <cellStyle name="Vejica 2 6 3 2 2 2 3 2" xfId="32461"/>
    <cellStyle name="Vejica 2 6 3 2 2 2 4" xfId="22561"/>
    <cellStyle name="Vejica 2 6 3 2 2 2 5" xfId="9851"/>
    <cellStyle name="Vejica 2 6 3 2 2 3" xfId="2774"/>
    <cellStyle name="Vejica 2 6 3 2 2 3 2" xfId="12669"/>
    <cellStyle name="Vejica 2 6 3 2 2 3 2 2" xfId="26827"/>
    <cellStyle name="Vejica 2 6 3 2 2 3 3" xfId="16895"/>
    <cellStyle name="Vejica 2 6 3 2 2 3 3 2" xfId="31053"/>
    <cellStyle name="Vejica 2 6 3 2 2 3 4" xfId="21153"/>
    <cellStyle name="Vejica 2 6 3 2 2 3 5" xfId="8443"/>
    <cellStyle name="Vejica 2 6 3 2 2 4" xfId="7035"/>
    <cellStyle name="Vejica 2 6 3 2 2 4 2" xfId="23977"/>
    <cellStyle name="Vejica 2 6 3 2 2 5" xfId="11261"/>
    <cellStyle name="Vejica 2 6 3 2 2 5 2" xfId="25419"/>
    <cellStyle name="Vejica 2 6 3 2 2 6" xfId="15487"/>
    <cellStyle name="Vejica 2 6 3 2 2 6 2" xfId="29645"/>
    <cellStyle name="Vejica 2 6 3 2 2 7" xfId="19745"/>
    <cellStyle name="Vejica 2 6 3 2 2 8" xfId="5590"/>
    <cellStyle name="Vejica 2 6 3 2 2 9" xfId="33901"/>
    <cellStyle name="Vejica 2 6 3 2 3" xfId="3478"/>
    <cellStyle name="Vejica 2 6 3 2 3 2" xfId="13373"/>
    <cellStyle name="Vejica 2 6 3 2 3 2 2" xfId="27531"/>
    <cellStyle name="Vejica 2 6 3 2 3 3" xfId="17599"/>
    <cellStyle name="Vejica 2 6 3 2 3 3 2" xfId="31757"/>
    <cellStyle name="Vejica 2 6 3 2 3 4" xfId="21857"/>
    <cellStyle name="Vejica 2 6 3 2 3 5" xfId="9147"/>
    <cellStyle name="Vejica 2 6 3 2 4" xfId="2070"/>
    <cellStyle name="Vejica 2 6 3 2 4 2" xfId="11965"/>
    <cellStyle name="Vejica 2 6 3 2 4 2 2" xfId="26123"/>
    <cellStyle name="Vejica 2 6 3 2 4 3" xfId="16191"/>
    <cellStyle name="Vejica 2 6 3 2 4 3 2" xfId="30349"/>
    <cellStyle name="Vejica 2 6 3 2 4 4" xfId="20449"/>
    <cellStyle name="Vejica 2 6 3 2 4 5" xfId="7739"/>
    <cellStyle name="Vejica 2 6 3 2 5" xfId="6331"/>
    <cellStyle name="Vejica 2 6 3 2 5 2" xfId="23273"/>
    <cellStyle name="Vejica 2 6 3 2 6" xfId="10557"/>
    <cellStyle name="Vejica 2 6 3 2 6 2" xfId="24715"/>
    <cellStyle name="Vejica 2 6 3 2 7" xfId="14783"/>
    <cellStyle name="Vejica 2 6 3 2 7 2" xfId="28941"/>
    <cellStyle name="Vejica 2 6 3 2 8" xfId="19041"/>
    <cellStyle name="Vejica 2 6 3 2 9" xfId="4886"/>
    <cellStyle name="Vejica 2 6 3 3" xfId="1014"/>
    <cellStyle name="Vejica 2 6 3 3 2" xfId="3830"/>
    <cellStyle name="Vejica 2 6 3 3 2 2" xfId="13725"/>
    <cellStyle name="Vejica 2 6 3 3 2 2 2" xfId="27883"/>
    <cellStyle name="Vejica 2 6 3 3 2 3" xfId="17951"/>
    <cellStyle name="Vejica 2 6 3 3 2 3 2" xfId="32109"/>
    <cellStyle name="Vejica 2 6 3 3 2 4" xfId="22209"/>
    <cellStyle name="Vejica 2 6 3 3 2 5" xfId="9499"/>
    <cellStyle name="Vejica 2 6 3 3 3" xfId="2422"/>
    <cellStyle name="Vejica 2 6 3 3 3 2" xfId="12317"/>
    <cellStyle name="Vejica 2 6 3 3 3 2 2" xfId="26475"/>
    <cellStyle name="Vejica 2 6 3 3 3 3" xfId="16543"/>
    <cellStyle name="Vejica 2 6 3 3 3 3 2" xfId="30701"/>
    <cellStyle name="Vejica 2 6 3 3 3 4" xfId="20801"/>
    <cellStyle name="Vejica 2 6 3 3 3 5" xfId="8091"/>
    <cellStyle name="Vejica 2 6 3 3 4" xfId="6683"/>
    <cellStyle name="Vejica 2 6 3 3 4 2" xfId="23625"/>
    <cellStyle name="Vejica 2 6 3 3 5" xfId="10909"/>
    <cellStyle name="Vejica 2 6 3 3 5 2" xfId="25067"/>
    <cellStyle name="Vejica 2 6 3 3 6" xfId="15135"/>
    <cellStyle name="Vejica 2 6 3 3 6 2" xfId="29293"/>
    <cellStyle name="Vejica 2 6 3 3 7" xfId="19393"/>
    <cellStyle name="Vejica 2 6 3 3 8" xfId="5238"/>
    <cellStyle name="Vejica 2 6 3 3 9" xfId="33549"/>
    <cellStyle name="Vejica 2 6 3 4" xfId="3126"/>
    <cellStyle name="Vejica 2 6 3 4 2" xfId="13021"/>
    <cellStyle name="Vejica 2 6 3 4 2 2" xfId="27179"/>
    <cellStyle name="Vejica 2 6 3 4 3" xfId="17247"/>
    <cellStyle name="Vejica 2 6 3 4 3 2" xfId="31405"/>
    <cellStyle name="Vejica 2 6 3 4 4" xfId="21505"/>
    <cellStyle name="Vejica 2 6 3 4 5" xfId="8795"/>
    <cellStyle name="Vejica 2 6 3 5" xfId="1718"/>
    <cellStyle name="Vejica 2 6 3 5 2" xfId="11613"/>
    <cellStyle name="Vejica 2 6 3 5 2 2" xfId="25771"/>
    <cellStyle name="Vejica 2 6 3 5 3" xfId="15839"/>
    <cellStyle name="Vejica 2 6 3 5 3 2" xfId="29997"/>
    <cellStyle name="Vejica 2 6 3 5 4" xfId="20097"/>
    <cellStyle name="Vejica 2 6 3 5 5" xfId="7387"/>
    <cellStyle name="Vejica 2 6 3 6" xfId="5979"/>
    <cellStyle name="Vejica 2 6 3 6 2" xfId="22921"/>
    <cellStyle name="Vejica 2 6 3 7" xfId="10205"/>
    <cellStyle name="Vejica 2 6 3 7 2" xfId="24363"/>
    <cellStyle name="Vejica 2 6 3 8" xfId="14431"/>
    <cellStyle name="Vejica 2 6 3 8 2" xfId="28589"/>
    <cellStyle name="Vejica 2 6 3 9" xfId="18689"/>
    <cellStyle name="Vejica 2 6 4" xfId="466"/>
    <cellStyle name="Vejica 2 6 4 10" xfId="33001"/>
    <cellStyle name="Vejica 2 6 4 2" xfId="1170"/>
    <cellStyle name="Vejica 2 6 4 2 2" xfId="3986"/>
    <cellStyle name="Vejica 2 6 4 2 2 2" xfId="13881"/>
    <cellStyle name="Vejica 2 6 4 2 2 2 2" xfId="28039"/>
    <cellStyle name="Vejica 2 6 4 2 2 3" xfId="18107"/>
    <cellStyle name="Vejica 2 6 4 2 2 3 2" xfId="32265"/>
    <cellStyle name="Vejica 2 6 4 2 2 4" xfId="22365"/>
    <cellStyle name="Vejica 2 6 4 2 2 5" xfId="9655"/>
    <cellStyle name="Vejica 2 6 4 2 3" xfId="2578"/>
    <cellStyle name="Vejica 2 6 4 2 3 2" xfId="12473"/>
    <cellStyle name="Vejica 2 6 4 2 3 2 2" xfId="26631"/>
    <cellStyle name="Vejica 2 6 4 2 3 3" xfId="16699"/>
    <cellStyle name="Vejica 2 6 4 2 3 3 2" xfId="30857"/>
    <cellStyle name="Vejica 2 6 4 2 3 4" xfId="20957"/>
    <cellStyle name="Vejica 2 6 4 2 3 5" xfId="8247"/>
    <cellStyle name="Vejica 2 6 4 2 4" xfId="6839"/>
    <cellStyle name="Vejica 2 6 4 2 4 2" xfId="23781"/>
    <cellStyle name="Vejica 2 6 4 2 5" xfId="11065"/>
    <cellStyle name="Vejica 2 6 4 2 5 2" xfId="25223"/>
    <cellStyle name="Vejica 2 6 4 2 6" xfId="15291"/>
    <cellStyle name="Vejica 2 6 4 2 6 2" xfId="29449"/>
    <cellStyle name="Vejica 2 6 4 2 7" xfId="19549"/>
    <cellStyle name="Vejica 2 6 4 2 8" xfId="5394"/>
    <cellStyle name="Vejica 2 6 4 2 9" xfId="33705"/>
    <cellStyle name="Vejica 2 6 4 3" xfId="3282"/>
    <cellStyle name="Vejica 2 6 4 3 2" xfId="13177"/>
    <cellStyle name="Vejica 2 6 4 3 2 2" xfId="27335"/>
    <cellStyle name="Vejica 2 6 4 3 3" xfId="17403"/>
    <cellStyle name="Vejica 2 6 4 3 3 2" xfId="31561"/>
    <cellStyle name="Vejica 2 6 4 3 4" xfId="21661"/>
    <cellStyle name="Vejica 2 6 4 3 5" xfId="8951"/>
    <cellStyle name="Vejica 2 6 4 4" xfId="1874"/>
    <cellStyle name="Vejica 2 6 4 4 2" xfId="11769"/>
    <cellStyle name="Vejica 2 6 4 4 2 2" xfId="25927"/>
    <cellStyle name="Vejica 2 6 4 4 3" xfId="15995"/>
    <cellStyle name="Vejica 2 6 4 4 3 2" xfId="30153"/>
    <cellStyle name="Vejica 2 6 4 4 4" xfId="20253"/>
    <cellStyle name="Vejica 2 6 4 4 5" xfId="7543"/>
    <cellStyle name="Vejica 2 6 4 5" xfId="6135"/>
    <cellStyle name="Vejica 2 6 4 5 2" xfId="23077"/>
    <cellStyle name="Vejica 2 6 4 6" xfId="10361"/>
    <cellStyle name="Vejica 2 6 4 6 2" xfId="24519"/>
    <cellStyle name="Vejica 2 6 4 7" xfId="14587"/>
    <cellStyle name="Vejica 2 6 4 7 2" xfId="28745"/>
    <cellStyle name="Vejica 2 6 4 8" xfId="18845"/>
    <cellStyle name="Vejica 2 6 4 9" xfId="4690"/>
    <cellStyle name="Vejica 2 6 5" xfId="818"/>
    <cellStyle name="Vejica 2 6 5 2" xfId="3634"/>
    <cellStyle name="Vejica 2 6 5 2 2" xfId="13529"/>
    <cellStyle name="Vejica 2 6 5 2 2 2" xfId="27687"/>
    <cellStyle name="Vejica 2 6 5 2 3" xfId="17755"/>
    <cellStyle name="Vejica 2 6 5 2 3 2" xfId="31913"/>
    <cellStyle name="Vejica 2 6 5 2 4" xfId="22013"/>
    <cellStyle name="Vejica 2 6 5 2 5" xfId="9303"/>
    <cellStyle name="Vejica 2 6 5 3" xfId="2226"/>
    <cellStyle name="Vejica 2 6 5 3 2" xfId="12121"/>
    <cellStyle name="Vejica 2 6 5 3 2 2" xfId="26279"/>
    <cellStyle name="Vejica 2 6 5 3 3" xfId="16347"/>
    <cellStyle name="Vejica 2 6 5 3 3 2" xfId="30505"/>
    <cellStyle name="Vejica 2 6 5 3 4" xfId="20605"/>
    <cellStyle name="Vejica 2 6 5 3 5" xfId="7895"/>
    <cellStyle name="Vejica 2 6 5 4" xfId="6487"/>
    <cellStyle name="Vejica 2 6 5 4 2" xfId="23429"/>
    <cellStyle name="Vejica 2 6 5 5" xfId="10713"/>
    <cellStyle name="Vejica 2 6 5 5 2" xfId="24871"/>
    <cellStyle name="Vejica 2 6 5 6" xfId="14939"/>
    <cellStyle name="Vejica 2 6 5 6 2" xfId="29097"/>
    <cellStyle name="Vejica 2 6 5 7" xfId="19197"/>
    <cellStyle name="Vejica 2 6 5 8" xfId="5042"/>
    <cellStyle name="Vejica 2 6 5 9" xfId="33353"/>
    <cellStyle name="Vejica 2 6 6" xfId="2898"/>
    <cellStyle name="Vejica 2 6 6 2" xfId="12793"/>
    <cellStyle name="Vejica 2 6 6 2 2" xfId="26951"/>
    <cellStyle name="Vejica 2 6 6 3" xfId="17019"/>
    <cellStyle name="Vejica 2 6 6 3 2" xfId="31177"/>
    <cellStyle name="Vejica 2 6 6 4" xfId="21277"/>
    <cellStyle name="Vejica 2 6 6 5" xfId="8567"/>
    <cellStyle name="Vejica 2 6 7" xfId="1490"/>
    <cellStyle name="Vejica 2 6 7 2" xfId="11385"/>
    <cellStyle name="Vejica 2 6 7 2 2" xfId="25543"/>
    <cellStyle name="Vejica 2 6 7 3" xfId="15611"/>
    <cellStyle name="Vejica 2 6 7 3 2" xfId="29769"/>
    <cellStyle name="Vejica 2 6 7 4" xfId="19869"/>
    <cellStyle name="Vejica 2 6 7 5" xfId="7159"/>
    <cellStyle name="Vejica 2 6 8" xfId="5719"/>
    <cellStyle name="Vejica 2 6 8 2" xfId="22661"/>
    <cellStyle name="Vejica 2 6 9" xfId="9945"/>
    <cellStyle name="Vejica 2 6 9 2" xfId="24103"/>
    <cellStyle name="Vejica 2 7" xfId="113"/>
    <cellStyle name="Vejica 2 7 10" xfId="18493"/>
    <cellStyle name="Vejica 2 7 11" xfId="4338"/>
    <cellStyle name="Vejica 2 7 12" xfId="32649"/>
    <cellStyle name="Vejica 2 7 2" xfId="273"/>
    <cellStyle name="Vejica 2 7 2 10" xfId="4498"/>
    <cellStyle name="Vejica 2 7 2 11" xfId="32809"/>
    <cellStyle name="Vejica 2 7 2 2" xfId="626"/>
    <cellStyle name="Vejica 2 7 2 2 10" xfId="33161"/>
    <cellStyle name="Vejica 2 7 2 2 2" xfId="1330"/>
    <cellStyle name="Vejica 2 7 2 2 2 2" xfId="4146"/>
    <cellStyle name="Vejica 2 7 2 2 2 2 2" xfId="14041"/>
    <cellStyle name="Vejica 2 7 2 2 2 2 2 2" xfId="28199"/>
    <cellStyle name="Vejica 2 7 2 2 2 2 3" xfId="18267"/>
    <cellStyle name="Vejica 2 7 2 2 2 2 3 2" xfId="32425"/>
    <cellStyle name="Vejica 2 7 2 2 2 2 4" xfId="22525"/>
    <cellStyle name="Vejica 2 7 2 2 2 2 5" xfId="9815"/>
    <cellStyle name="Vejica 2 7 2 2 2 3" xfId="2738"/>
    <cellStyle name="Vejica 2 7 2 2 2 3 2" xfId="12633"/>
    <cellStyle name="Vejica 2 7 2 2 2 3 2 2" xfId="26791"/>
    <cellStyle name="Vejica 2 7 2 2 2 3 3" xfId="16859"/>
    <cellStyle name="Vejica 2 7 2 2 2 3 3 2" xfId="31017"/>
    <cellStyle name="Vejica 2 7 2 2 2 3 4" xfId="21117"/>
    <cellStyle name="Vejica 2 7 2 2 2 3 5" xfId="8407"/>
    <cellStyle name="Vejica 2 7 2 2 2 4" xfId="6999"/>
    <cellStyle name="Vejica 2 7 2 2 2 4 2" xfId="23941"/>
    <cellStyle name="Vejica 2 7 2 2 2 5" xfId="11225"/>
    <cellStyle name="Vejica 2 7 2 2 2 5 2" xfId="25383"/>
    <cellStyle name="Vejica 2 7 2 2 2 6" xfId="15451"/>
    <cellStyle name="Vejica 2 7 2 2 2 6 2" xfId="29609"/>
    <cellStyle name="Vejica 2 7 2 2 2 7" xfId="19709"/>
    <cellStyle name="Vejica 2 7 2 2 2 8" xfId="5554"/>
    <cellStyle name="Vejica 2 7 2 2 2 9" xfId="33865"/>
    <cellStyle name="Vejica 2 7 2 2 3" xfId="3442"/>
    <cellStyle name="Vejica 2 7 2 2 3 2" xfId="13337"/>
    <cellStyle name="Vejica 2 7 2 2 3 2 2" xfId="27495"/>
    <cellStyle name="Vejica 2 7 2 2 3 3" xfId="17563"/>
    <cellStyle name="Vejica 2 7 2 2 3 3 2" xfId="31721"/>
    <cellStyle name="Vejica 2 7 2 2 3 4" xfId="21821"/>
    <cellStyle name="Vejica 2 7 2 2 3 5" xfId="9111"/>
    <cellStyle name="Vejica 2 7 2 2 4" xfId="2034"/>
    <cellStyle name="Vejica 2 7 2 2 4 2" xfId="11929"/>
    <cellStyle name="Vejica 2 7 2 2 4 2 2" xfId="26087"/>
    <cellStyle name="Vejica 2 7 2 2 4 3" xfId="16155"/>
    <cellStyle name="Vejica 2 7 2 2 4 3 2" xfId="30313"/>
    <cellStyle name="Vejica 2 7 2 2 4 4" xfId="20413"/>
    <cellStyle name="Vejica 2 7 2 2 4 5" xfId="7703"/>
    <cellStyle name="Vejica 2 7 2 2 5" xfId="6295"/>
    <cellStyle name="Vejica 2 7 2 2 5 2" xfId="23237"/>
    <cellStyle name="Vejica 2 7 2 2 6" xfId="10521"/>
    <cellStyle name="Vejica 2 7 2 2 6 2" xfId="24679"/>
    <cellStyle name="Vejica 2 7 2 2 7" xfId="14747"/>
    <cellStyle name="Vejica 2 7 2 2 7 2" xfId="28905"/>
    <cellStyle name="Vejica 2 7 2 2 8" xfId="19005"/>
    <cellStyle name="Vejica 2 7 2 2 9" xfId="4850"/>
    <cellStyle name="Vejica 2 7 2 3" xfId="978"/>
    <cellStyle name="Vejica 2 7 2 3 2" xfId="3794"/>
    <cellStyle name="Vejica 2 7 2 3 2 2" xfId="13689"/>
    <cellStyle name="Vejica 2 7 2 3 2 2 2" xfId="27847"/>
    <cellStyle name="Vejica 2 7 2 3 2 3" xfId="17915"/>
    <cellStyle name="Vejica 2 7 2 3 2 3 2" xfId="32073"/>
    <cellStyle name="Vejica 2 7 2 3 2 4" xfId="22173"/>
    <cellStyle name="Vejica 2 7 2 3 2 5" xfId="9463"/>
    <cellStyle name="Vejica 2 7 2 3 3" xfId="2386"/>
    <cellStyle name="Vejica 2 7 2 3 3 2" xfId="12281"/>
    <cellStyle name="Vejica 2 7 2 3 3 2 2" xfId="26439"/>
    <cellStyle name="Vejica 2 7 2 3 3 3" xfId="16507"/>
    <cellStyle name="Vejica 2 7 2 3 3 3 2" xfId="30665"/>
    <cellStyle name="Vejica 2 7 2 3 3 4" xfId="20765"/>
    <cellStyle name="Vejica 2 7 2 3 3 5" xfId="8055"/>
    <cellStyle name="Vejica 2 7 2 3 4" xfId="6647"/>
    <cellStyle name="Vejica 2 7 2 3 4 2" xfId="23589"/>
    <cellStyle name="Vejica 2 7 2 3 5" xfId="10873"/>
    <cellStyle name="Vejica 2 7 2 3 5 2" xfId="25031"/>
    <cellStyle name="Vejica 2 7 2 3 6" xfId="15099"/>
    <cellStyle name="Vejica 2 7 2 3 6 2" xfId="29257"/>
    <cellStyle name="Vejica 2 7 2 3 7" xfId="19357"/>
    <cellStyle name="Vejica 2 7 2 3 8" xfId="5202"/>
    <cellStyle name="Vejica 2 7 2 3 9" xfId="33513"/>
    <cellStyle name="Vejica 2 7 2 4" xfId="3090"/>
    <cellStyle name="Vejica 2 7 2 4 2" xfId="12985"/>
    <cellStyle name="Vejica 2 7 2 4 2 2" xfId="27143"/>
    <cellStyle name="Vejica 2 7 2 4 3" xfId="17211"/>
    <cellStyle name="Vejica 2 7 2 4 3 2" xfId="31369"/>
    <cellStyle name="Vejica 2 7 2 4 4" xfId="21469"/>
    <cellStyle name="Vejica 2 7 2 4 5" xfId="8759"/>
    <cellStyle name="Vejica 2 7 2 5" xfId="1682"/>
    <cellStyle name="Vejica 2 7 2 5 2" xfId="11577"/>
    <cellStyle name="Vejica 2 7 2 5 2 2" xfId="25735"/>
    <cellStyle name="Vejica 2 7 2 5 3" xfId="15803"/>
    <cellStyle name="Vejica 2 7 2 5 3 2" xfId="29961"/>
    <cellStyle name="Vejica 2 7 2 5 4" xfId="20061"/>
    <cellStyle name="Vejica 2 7 2 5 5" xfId="7351"/>
    <cellStyle name="Vejica 2 7 2 6" xfId="5943"/>
    <cellStyle name="Vejica 2 7 2 6 2" xfId="22885"/>
    <cellStyle name="Vejica 2 7 2 7" xfId="10169"/>
    <cellStyle name="Vejica 2 7 2 7 2" xfId="24327"/>
    <cellStyle name="Vejica 2 7 2 8" xfId="14395"/>
    <cellStyle name="Vejica 2 7 2 8 2" xfId="28553"/>
    <cellStyle name="Vejica 2 7 2 9" xfId="18653"/>
    <cellStyle name="Vejica 2 7 3" xfId="498"/>
    <cellStyle name="Vejica 2 7 3 10" xfId="33033"/>
    <cellStyle name="Vejica 2 7 3 2" xfId="1202"/>
    <cellStyle name="Vejica 2 7 3 2 2" xfId="4018"/>
    <cellStyle name="Vejica 2 7 3 2 2 2" xfId="13913"/>
    <cellStyle name="Vejica 2 7 3 2 2 2 2" xfId="28071"/>
    <cellStyle name="Vejica 2 7 3 2 2 3" xfId="18139"/>
    <cellStyle name="Vejica 2 7 3 2 2 3 2" xfId="32297"/>
    <cellStyle name="Vejica 2 7 3 2 2 4" xfId="22397"/>
    <cellStyle name="Vejica 2 7 3 2 2 5" xfId="9687"/>
    <cellStyle name="Vejica 2 7 3 2 3" xfId="2610"/>
    <cellStyle name="Vejica 2 7 3 2 3 2" xfId="12505"/>
    <cellStyle name="Vejica 2 7 3 2 3 2 2" xfId="26663"/>
    <cellStyle name="Vejica 2 7 3 2 3 3" xfId="16731"/>
    <cellStyle name="Vejica 2 7 3 2 3 3 2" xfId="30889"/>
    <cellStyle name="Vejica 2 7 3 2 3 4" xfId="20989"/>
    <cellStyle name="Vejica 2 7 3 2 3 5" xfId="8279"/>
    <cellStyle name="Vejica 2 7 3 2 4" xfId="6871"/>
    <cellStyle name="Vejica 2 7 3 2 4 2" xfId="23813"/>
    <cellStyle name="Vejica 2 7 3 2 5" xfId="11097"/>
    <cellStyle name="Vejica 2 7 3 2 5 2" xfId="25255"/>
    <cellStyle name="Vejica 2 7 3 2 6" xfId="15323"/>
    <cellStyle name="Vejica 2 7 3 2 6 2" xfId="29481"/>
    <cellStyle name="Vejica 2 7 3 2 7" xfId="19581"/>
    <cellStyle name="Vejica 2 7 3 2 8" xfId="5426"/>
    <cellStyle name="Vejica 2 7 3 2 9" xfId="33737"/>
    <cellStyle name="Vejica 2 7 3 3" xfId="3314"/>
    <cellStyle name="Vejica 2 7 3 3 2" xfId="13209"/>
    <cellStyle name="Vejica 2 7 3 3 2 2" xfId="27367"/>
    <cellStyle name="Vejica 2 7 3 3 3" xfId="17435"/>
    <cellStyle name="Vejica 2 7 3 3 3 2" xfId="31593"/>
    <cellStyle name="Vejica 2 7 3 3 4" xfId="21693"/>
    <cellStyle name="Vejica 2 7 3 3 5" xfId="8983"/>
    <cellStyle name="Vejica 2 7 3 4" xfId="1906"/>
    <cellStyle name="Vejica 2 7 3 4 2" xfId="11801"/>
    <cellStyle name="Vejica 2 7 3 4 2 2" xfId="25959"/>
    <cellStyle name="Vejica 2 7 3 4 3" xfId="16027"/>
    <cellStyle name="Vejica 2 7 3 4 3 2" xfId="30185"/>
    <cellStyle name="Vejica 2 7 3 4 4" xfId="20285"/>
    <cellStyle name="Vejica 2 7 3 4 5" xfId="7575"/>
    <cellStyle name="Vejica 2 7 3 5" xfId="6167"/>
    <cellStyle name="Vejica 2 7 3 5 2" xfId="23109"/>
    <cellStyle name="Vejica 2 7 3 6" xfId="10393"/>
    <cellStyle name="Vejica 2 7 3 6 2" xfId="24551"/>
    <cellStyle name="Vejica 2 7 3 7" xfId="14619"/>
    <cellStyle name="Vejica 2 7 3 7 2" xfId="28777"/>
    <cellStyle name="Vejica 2 7 3 8" xfId="18877"/>
    <cellStyle name="Vejica 2 7 3 9" xfId="4722"/>
    <cellStyle name="Vejica 2 7 4" xfId="850"/>
    <cellStyle name="Vejica 2 7 4 2" xfId="3666"/>
    <cellStyle name="Vejica 2 7 4 2 2" xfId="13561"/>
    <cellStyle name="Vejica 2 7 4 2 2 2" xfId="27719"/>
    <cellStyle name="Vejica 2 7 4 2 3" xfId="17787"/>
    <cellStyle name="Vejica 2 7 4 2 3 2" xfId="31945"/>
    <cellStyle name="Vejica 2 7 4 2 4" xfId="22045"/>
    <cellStyle name="Vejica 2 7 4 2 5" xfId="9335"/>
    <cellStyle name="Vejica 2 7 4 3" xfId="2258"/>
    <cellStyle name="Vejica 2 7 4 3 2" xfId="12153"/>
    <cellStyle name="Vejica 2 7 4 3 2 2" xfId="26311"/>
    <cellStyle name="Vejica 2 7 4 3 3" xfId="16379"/>
    <cellStyle name="Vejica 2 7 4 3 3 2" xfId="30537"/>
    <cellStyle name="Vejica 2 7 4 3 4" xfId="20637"/>
    <cellStyle name="Vejica 2 7 4 3 5" xfId="7927"/>
    <cellStyle name="Vejica 2 7 4 4" xfId="6519"/>
    <cellStyle name="Vejica 2 7 4 4 2" xfId="23461"/>
    <cellStyle name="Vejica 2 7 4 5" xfId="10745"/>
    <cellStyle name="Vejica 2 7 4 5 2" xfId="24903"/>
    <cellStyle name="Vejica 2 7 4 6" xfId="14971"/>
    <cellStyle name="Vejica 2 7 4 6 2" xfId="29129"/>
    <cellStyle name="Vejica 2 7 4 7" xfId="19229"/>
    <cellStyle name="Vejica 2 7 4 8" xfId="5074"/>
    <cellStyle name="Vejica 2 7 4 9" xfId="33385"/>
    <cellStyle name="Vejica 2 7 5" xfId="2930"/>
    <cellStyle name="Vejica 2 7 5 2" xfId="12825"/>
    <cellStyle name="Vejica 2 7 5 2 2" xfId="26983"/>
    <cellStyle name="Vejica 2 7 5 3" xfId="17051"/>
    <cellStyle name="Vejica 2 7 5 3 2" xfId="31209"/>
    <cellStyle name="Vejica 2 7 5 4" xfId="21309"/>
    <cellStyle name="Vejica 2 7 5 5" xfId="8599"/>
    <cellStyle name="Vejica 2 7 6" xfId="1522"/>
    <cellStyle name="Vejica 2 7 6 2" xfId="11417"/>
    <cellStyle name="Vejica 2 7 6 2 2" xfId="25575"/>
    <cellStyle name="Vejica 2 7 6 3" xfId="15643"/>
    <cellStyle name="Vejica 2 7 6 3 2" xfId="29801"/>
    <cellStyle name="Vejica 2 7 6 4" xfId="19901"/>
    <cellStyle name="Vejica 2 7 6 5" xfId="7191"/>
    <cellStyle name="Vejica 2 7 7" xfId="5783"/>
    <cellStyle name="Vejica 2 7 7 2" xfId="22725"/>
    <cellStyle name="Vejica 2 7 8" xfId="10009"/>
    <cellStyle name="Vejica 2 7 8 2" xfId="24167"/>
    <cellStyle name="Vejica 2 7 9" xfId="14235"/>
    <cellStyle name="Vejica 2 7 9 2" xfId="28393"/>
    <cellStyle name="Vejica 2 8" xfId="43"/>
    <cellStyle name="Vejica 2 8 10" xfId="18461"/>
    <cellStyle name="Vejica 2 8 11" xfId="4274"/>
    <cellStyle name="Vejica 2 8 12" xfId="32585"/>
    <cellStyle name="Vejica 2 8 2" xfId="209"/>
    <cellStyle name="Vejica 2 8 2 10" xfId="4434"/>
    <cellStyle name="Vejica 2 8 2 11" xfId="32745"/>
    <cellStyle name="Vejica 2 8 2 2" xfId="562"/>
    <cellStyle name="Vejica 2 8 2 2 10" xfId="33097"/>
    <cellStyle name="Vejica 2 8 2 2 2" xfId="1266"/>
    <cellStyle name="Vejica 2 8 2 2 2 2" xfId="4082"/>
    <cellStyle name="Vejica 2 8 2 2 2 2 2" xfId="13977"/>
    <cellStyle name="Vejica 2 8 2 2 2 2 2 2" xfId="28135"/>
    <cellStyle name="Vejica 2 8 2 2 2 2 3" xfId="18203"/>
    <cellStyle name="Vejica 2 8 2 2 2 2 3 2" xfId="32361"/>
    <cellStyle name="Vejica 2 8 2 2 2 2 4" xfId="22461"/>
    <cellStyle name="Vejica 2 8 2 2 2 2 5" xfId="9751"/>
    <cellStyle name="Vejica 2 8 2 2 2 3" xfId="2674"/>
    <cellStyle name="Vejica 2 8 2 2 2 3 2" xfId="12569"/>
    <cellStyle name="Vejica 2 8 2 2 2 3 2 2" xfId="26727"/>
    <cellStyle name="Vejica 2 8 2 2 2 3 3" xfId="16795"/>
    <cellStyle name="Vejica 2 8 2 2 2 3 3 2" xfId="30953"/>
    <cellStyle name="Vejica 2 8 2 2 2 3 4" xfId="21053"/>
    <cellStyle name="Vejica 2 8 2 2 2 3 5" xfId="8343"/>
    <cellStyle name="Vejica 2 8 2 2 2 4" xfId="6935"/>
    <cellStyle name="Vejica 2 8 2 2 2 4 2" xfId="23877"/>
    <cellStyle name="Vejica 2 8 2 2 2 5" xfId="11161"/>
    <cellStyle name="Vejica 2 8 2 2 2 5 2" xfId="25319"/>
    <cellStyle name="Vejica 2 8 2 2 2 6" xfId="15387"/>
    <cellStyle name="Vejica 2 8 2 2 2 6 2" xfId="29545"/>
    <cellStyle name="Vejica 2 8 2 2 2 7" xfId="19645"/>
    <cellStyle name="Vejica 2 8 2 2 2 8" xfId="5490"/>
    <cellStyle name="Vejica 2 8 2 2 2 9" xfId="33801"/>
    <cellStyle name="Vejica 2 8 2 2 3" xfId="3378"/>
    <cellStyle name="Vejica 2 8 2 2 3 2" xfId="13273"/>
    <cellStyle name="Vejica 2 8 2 2 3 2 2" xfId="27431"/>
    <cellStyle name="Vejica 2 8 2 2 3 3" xfId="17499"/>
    <cellStyle name="Vejica 2 8 2 2 3 3 2" xfId="31657"/>
    <cellStyle name="Vejica 2 8 2 2 3 4" xfId="21757"/>
    <cellStyle name="Vejica 2 8 2 2 3 5" xfId="9047"/>
    <cellStyle name="Vejica 2 8 2 2 4" xfId="1970"/>
    <cellStyle name="Vejica 2 8 2 2 4 2" xfId="11865"/>
    <cellStyle name="Vejica 2 8 2 2 4 2 2" xfId="26023"/>
    <cellStyle name="Vejica 2 8 2 2 4 3" xfId="16091"/>
    <cellStyle name="Vejica 2 8 2 2 4 3 2" xfId="30249"/>
    <cellStyle name="Vejica 2 8 2 2 4 4" xfId="20349"/>
    <cellStyle name="Vejica 2 8 2 2 4 5" xfId="7639"/>
    <cellStyle name="Vejica 2 8 2 2 5" xfId="6231"/>
    <cellStyle name="Vejica 2 8 2 2 5 2" xfId="23173"/>
    <cellStyle name="Vejica 2 8 2 2 6" xfId="10457"/>
    <cellStyle name="Vejica 2 8 2 2 6 2" xfId="24615"/>
    <cellStyle name="Vejica 2 8 2 2 7" xfId="14683"/>
    <cellStyle name="Vejica 2 8 2 2 7 2" xfId="28841"/>
    <cellStyle name="Vejica 2 8 2 2 8" xfId="18941"/>
    <cellStyle name="Vejica 2 8 2 2 9" xfId="4786"/>
    <cellStyle name="Vejica 2 8 2 3" xfId="914"/>
    <cellStyle name="Vejica 2 8 2 3 2" xfId="3730"/>
    <cellStyle name="Vejica 2 8 2 3 2 2" xfId="13625"/>
    <cellStyle name="Vejica 2 8 2 3 2 2 2" xfId="27783"/>
    <cellStyle name="Vejica 2 8 2 3 2 3" xfId="17851"/>
    <cellStyle name="Vejica 2 8 2 3 2 3 2" xfId="32009"/>
    <cellStyle name="Vejica 2 8 2 3 2 4" xfId="22109"/>
    <cellStyle name="Vejica 2 8 2 3 2 5" xfId="9399"/>
    <cellStyle name="Vejica 2 8 2 3 3" xfId="2322"/>
    <cellStyle name="Vejica 2 8 2 3 3 2" xfId="12217"/>
    <cellStyle name="Vejica 2 8 2 3 3 2 2" xfId="26375"/>
    <cellStyle name="Vejica 2 8 2 3 3 3" xfId="16443"/>
    <cellStyle name="Vejica 2 8 2 3 3 3 2" xfId="30601"/>
    <cellStyle name="Vejica 2 8 2 3 3 4" xfId="20701"/>
    <cellStyle name="Vejica 2 8 2 3 3 5" xfId="7991"/>
    <cellStyle name="Vejica 2 8 2 3 4" xfId="6583"/>
    <cellStyle name="Vejica 2 8 2 3 4 2" xfId="23525"/>
    <cellStyle name="Vejica 2 8 2 3 5" xfId="10809"/>
    <cellStyle name="Vejica 2 8 2 3 5 2" xfId="24967"/>
    <cellStyle name="Vejica 2 8 2 3 6" xfId="15035"/>
    <cellStyle name="Vejica 2 8 2 3 6 2" xfId="29193"/>
    <cellStyle name="Vejica 2 8 2 3 7" xfId="19293"/>
    <cellStyle name="Vejica 2 8 2 3 8" xfId="5138"/>
    <cellStyle name="Vejica 2 8 2 3 9" xfId="33449"/>
    <cellStyle name="Vejica 2 8 2 4" xfId="3026"/>
    <cellStyle name="Vejica 2 8 2 4 2" xfId="12921"/>
    <cellStyle name="Vejica 2 8 2 4 2 2" xfId="27079"/>
    <cellStyle name="Vejica 2 8 2 4 3" xfId="17147"/>
    <cellStyle name="Vejica 2 8 2 4 3 2" xfId="31305"/>
    <cellStyle name="Vejica 2 8 2 4 4" xfId="21405"/>
    <cellStyle name="Vejica 2 8 2 4 5" xfId="8695"/>
    <cellStyle name="Vejica 2 8 2 5" xfId="1618"/>
    <cellStyle name="Vejica 2 8 2 5 2" xfId="11513"/>
    <cellStyle name="Vejica 2 8 2 5 2 2" xfId="25671"/>
    <cellStyle name="Vejica 2 8 2 5 3" xfId="15739"/>
    <cellStyle name="Vejica 2 8 2 5 3 2" xfId="29897"/>
    <cellStyle name="Vejica 2 8 2 5 4" xfId="19997"/>
    <cellStyle name="Vejica 2 8 2 5 5" xfId="7287"/>
    <cellStyle name="Vejica 2 8 2 6" xfId="5879"/>
    <cellStyle name="Vejica 2 8 2 6 2" xfId="22821"/>
    <cellStyle name="Vejica 2 8 2 7" xfId="10105"/>
    <cellStyle name="Vejica 2 8 2 7 2" xfId="24263"/>
    <cellStyle name="Vejica 2 8 2 8" xfId="14331"/>
    <cellStyle name="Vejica 2 8 2 8 2" xfId="28489"/>
    <cellStyle name="Vejica 2 8 2 9" xfId="18589"/>
    <cellStyle name="Vejica 2 8 3" xfId="434"/>
    <cellStyle name="Vejica 2 8 3 10" xfId="32969"/>
    <cellStyle name="Vejica 2 8 3 2" xfId="1138"/>
    <cellStyle name="Vejica 2 8 3 2 2" xfId="3954"/>
    <cellStyle name="Vejica 2 8 3 2 2 2" xfId="13849"/>
    <cellStyle name="Vejica 2 8 3 2 2 2 2" xfId="28007"/>
    <cellStyle name="Vejica 2 8 3 2 2 3" xfId="18075"/>
    <cellStyle name="Vejica 2 8 3 2 2 3 2" xfId="32233"/>
    <cellStyle name="Vejica 2 8 3 2 2 4" xfId="22333"/>
    <cellStyle name="Vejica 2 8 3 2 2 5" xfId="9623"/>
    <cellStyle name="Vejica 2 8 3 2 3" xfId="2546"/>
    <cellStyle name="Vejica 2 8 3 2 3 2" xfId="12441"/>
    <cellStyle name="Vejica 2 8 3 2 3 2 2" xfId="26599"/>
    <cellStyle name="Vejica 2 8 3 2 3 3" xfId="16667"/>
    <cellStyle name="Vejica 2 8 3 2 3 3 2" xfId="30825"/>
    <cellStyle name="Vejica 2 8 3 2 3 4" xfId="20925"/>
    <cellStyle name="Vejica 2 8 3 2 3 5" xfId="8215"/>
    <cellStyle name="Vejica 2 8 3 2 4" xfId="6807"/>
    <cellStyle name="Vejica 2 8 3 2 4 2" xfId="23749"/>
    <cellStyle name="Vejica 2 8 3 2 5" xfId="11033"/>
    <cellStyle name="Vejica 2 8 3 2 5 2" xfId="25191"/>
    <cellStyle name="Vejica 2 8 3 2 6" xfId="15259"/>
    <cellStyle name="Vejica 2 8 3 2 6 2" xfId="29417"/>
    <cellStyle name="Vejica 2 8 3 2 7" xfId="19517"/>
    <cellStyle name="Vejica 2 8 3 2 8" xfId="5362"/>
    <cellStyle name="Vejica 2 8 3 2 9" xfId="33673"/>
    <cellStyle name="Vejica 2 8 3 3" xfId="3250"/>
    <cellStyle name="Vejica 2 8 3 3 2" xfId="13145"/>
    <cellStyle name="Vejica 2 8 3 3 2 2" xfId="27303"/>
    <cellStyle name="Vejica 2 8 3 3 3" xfId="17371"/>
    <cellStyle name="Vejica 2 8 3 3 3 2" xfId="31529"/>
    <cellStyle name="Vejica 2 8 3 3 4" xfId="21629"/>
    <cellStyle name="Vejica 2 8 3 3 5" xfId="8919"/>
    <cellStyle name="Vejica 2 8 3 4" xfId="1842"/>
    <cellStyle name="Vejica 2 8 3 4 2" xfId="11737"/>
    <cellStyle name="Vejica 2 8 3 4 2 2" xfId="25895"/>
    <cellStyle name="Vejica 2 8 3 4 3" xfId="15963"/>
    <cellStyle name="Vejica 2 8 3 4 3 2" xfId="30121"/>
    <cellStyle name="Vejica 2 8 3 4 4" xfId="20221"/>
    <cellStyle name="Vejica 2 8 3 4 5" xfId="7511"/>
    <cellStyle name="Vejica 2 8 3 5" xfId="6103"/>
    <cellStyle name="Vejica 2 8 3 5 2" xfId="23045"/>
    <cellStyle name="Vejica 2 8 3 6" xfId="10329"/>
    <cellStyle name="Vejica 2 8 3 6 2" xfId="24487"/>
    <cellStyle name="Vejica 2 8 3 7" xfId="14555"/>
    <cellStyle name="Vejica 2 8 3 7 2" xfId="28713"/>
    <cellStyle name="Vejica 2 8 3 8" xfId="18813"/>
    <cellStyle name="Vejica 2 8 3 9" xfId="4658"/>
    <cellStyle name="Vejica 2 8 4" xfId="786"/>
    <cellStyle name="Vejica 2 8 4 2" xfId="3602"/>
    <cellStyle name="Vejica 2 8 4 2 2" xfId="13497"/>
    <cellStyle name="Vejica 2 8 4 2 2 2" xfId="27655"/>
    <cellStyle name="Vejica 2 8 4 2 3" xfId="17723"/>
    <cellStyle name="Vejica 2 8 4 2 3 2" xfId="31881"/>
    <cellStyle name="Vejica 2 8 4 2 4" xfId="21981"/>
    <cellStyle name="Vejica 2 8 4 2 5" xfId="9271"/>
    <cellStyle name="Vejica 2 8 4 3" xfId="2194"/>
    <cellStyle name="Vejica 2 8 4 3 2" xfId="12089"/>
    <cellStyle name="Vejica 2 8 4 3 2 2" xfId="26247"/>
    <cellStyle name="Vejica 2 8 4 3 3" xfId="16315"/>
    <cellStyle name="Vejica 2 8 4 3 3 2" xfId="30473"/>
    <cellStyle name="Vejica 2 8 4 3 4" xfId="20573"/>
    <cellStyle name="Vejica 2 8 4 3 5" xfId="7863"/>
    <cellStyle name="Vejica 2 8 4 4" xfId="6455"/>
    <cellStyle name="Vejica 2 8 4 4 2" xfId="23397"/>
    <cellStyle name="Vejica 2 8 4 5" xfId="10681"/>
    <cellStyle name="Vejica 2 8 4 5 2" xfId="24839"/>
    <cellStyle name="Vejica 2 8 4 6" xfId="14907"/>
    <cellStyle name="Vejica 2 8 4 6 2" xfId="29065"/>
    <cellStyle name="Vejica 2 8 4 7" xfId="19165"/>
    <cellStyle name="Vejica 2 8 4 8" xfId="5010"/>
    <cellStyle name="Vejica 2 8 4 9" xfId="33321"/>
    <cellStyle name="Vejica 2 8 5" xfId="2866"/>
    <cellStyle name="Vejica 2 8 5 2" xfId="12761"/>
    <cellStyle name="Vejica 2 8 5 2 2" xfId="26919"/>
    <cellStyle name="Vejica 2 8 5 3" xfId="16987"/>
    <cellStyle name="Vejica 2 8 5 3 2" xfId="31145"/>
    <cellStyle name="Vejica 2 8 5 4" xfId="21245"/>
    <cellStyle name="Vejica 2 8 5 5" xfId="8535"/>
    <cellStyle name="Vejica 2 8 6" xfId="1458"/>
    <cellStyle name="Vejica 2 8 6 2" xfId="11353"/>
    <cellStyle name="Vejica 2 8 6 2 2" xfId="25511"/>
    <cellStyle name="Vejica 2 8 6 3" xfId="15579"/>
    <cellStyle name="Vejica 2 8 6 3 2" xfId="29737"/>
    <cellStyle name="Vejica 2 8 6 4" xfId="19837"/>
    <cellStyle name="Vejica 2 8 6 5" xfId="7127"/>
    <cellStyle name="Vejica 2 8 7" xfId="5751"/>
    <cellStyle name="Vejica 2 8 7 2" xfId="22693"/>
    <cellStyle name="Vejica 2 8 8" xfId="9977"/>
    <cellStyle name="Vejica 2 8 8 2" xfId="24135"/>
    <cellStyle name="Vejica 2 8 9" xfId="14203"/>
    <cellStyle name="Vejica 2 8 9 2" xfId="28361"/>
    <cellStyle name="Vejica 2 9" xfId="142"/>
    <cellStyle name="Vejica 2 9 10" xfId="4367"/>
    <cellStyle name="Vejica 2 9 11" xfId="32678"/>
    <cellStyle name="Vejica 2 9 2" xfId="527"/>
    <cellStyle name="Vejica 2 9 2 10" xfId="33062"/>
    <cellStyle name="Vejica 2 9 2 2" xfId="1231"/>
    <cellStyle name="Vejica 2 9 2 2 2" xfId="4047"/>
    <cellStyle name="Vejica 2 9 2 2 2 2" xfId="13942"/>
    <cellStyle name="Vejica 2 9 2 2 2 2 2" xfId="28100"/>
    <cellStyle name="Vejica 2 9 2 2 2 3" xfId="18168"/>
    <cellStyle name="Vejica 2 9 2 2 2 3 2" xfId="32326"/>
    <cellStyle name="Vejica 2 9 2 2 2 4" xfId="22426"/>
    <cellStyle name="Vejica 2 9 2 2 2 5" xfId="9716"/>
    <cellStyle name="Vejica 2 9 2 2 3" xfId="2639"/>
    <cellStyle name="Vejica 2 9 2 2 3 2" xfId="12534"/>
    <cellStyle name="Vejica 2 9 2 2 3 2 2" xfId="26692"/>
    <cellStyle name="Vejica 2 9 2 2 3 3" xfId="16760"/>
    <cellStyle name="Vejica 2 9 2 2 3 3 2" xfId="30918"/>
    <cellStyle name="Vejica 2 9 2 2 3 4" xfId="21018"/>
    <cellStyle name="Vejica 2 9 2 2 3 5" xfId="8308"/>
    <cellStyle name="Vejica 2 9 2 2 4" xfId="6900"/>
    <cellStyle name="Vejica 2 9 2 2 4 2" xfId="23842"/>
    <cellStyle name="Vejica 2 9 2 2 5" xfId="11126"/>
    <cellStyle name="Vejica 2 9 2 2 5 2" xfId="25284"/>
    <cellStyle name="Vejica 2 9 2 2 6" xfId="15352"/>
    <cellStyle name="Vejica 2 9 2 2 6 2" xfId="29510"/>
    <cellStyle name="Vejica 2 9 2 2 7" xfId="19610"/>
    <cellStyle name="Vejica 2 9 2 2 8" xfId="5455"/>
    <cellStyle name="Vejica 2 9 2 2 9" xfId="33766"/>
    <cellStyle name="Vejica 2 9 2 3" xfId="3343"/>
    <cellStyle name="Vejica 2 9 2 3 2" xfId="13238"/>
    <cellStyle name="Vejica 2 9 2 3 2 2" xfId="27396"/>
    <cellStyle name="Vejica 2 9 2 3 3" xfId="17464"/>
    <cellStyle name="Vejica 2 9 2 3 3 2" xfId="31622"/>
    <cellStyle name="Vejica 2 9 2 3 4" xfId="21722"/>
    <cellStyle name="Vejica 2 9 2 3 5" xfId="9012"/>
    <cellStyle name="Vejica 2 9 2 4" xfId="1935"/>
    <cellStyle name="Vejica 2 9 2 4 2" xfId="11830"/>
    <cellStyle name="Vejica 2 9 2 4 2 2" xfId="25988"/>
    <cellStyle name="Vejica 2 9 2 4 3" xfId="16056"/>
    <cellStyle name="Vejica 2 9 2 4 3 2" xfId="30214"/>
    <cellStyle name="Vejica 2 9 2 4 4" xfId="20314"/>
    <cellStyle name="Vejica 2 9 2 4 5" xfId="7604"/>
    <cellStyle name="Vejica 2 9 2 5" xfId="6196"/>
    <cellStyle name="Vejica 2 9 2 5 2" xfId="23138"/>
    <cellStyle name="Vejica 2 9 2 6" xfId="10422"/>
    <cellStyle name="Vejica 2 9 2 6 2" xfId="24580"/>
    <cellStyle name="Vejica 2 9 2 7" xfId="14648"/>
    <cellStyle name="Vejica 2 9 2 7 2" xfId="28806"/>
    <cellStyle name="Vejica 2 9 2 8" xfId="18906"/>
    <cellStyle name="Vejica 2 9 2 9" xfId="4751"/>
    <cellStyle name="Vejica 2 9 3" xfId="879"/>
    <cellStyle name="Vejica 2 9 3 2" xfId="3695"/>
    <cellStyle name="Vejica 2 9 3 2 2" xfId="13590"/>
    <cellStyle name="Vejica 2 9 3 2 2 2" xfId="27748"/>
    <cellStyle name="Vejica 2 9 3 2 3" xfId="17816"/>
    <cellStyle name="Vejica 2 9 3 2 3 2" xfId="31974"/>
    <cellStyle name="Vejica 2 9 3 2 4" xfId="22074"/>
    <cellStyle name="Vejica 2 9 3 2 5" xfId="9364"/>
    <cellStyle name="Vejica 2 9 3 3" xfId="2287"/>
    <cellStyle name="Vejica 2 9 3 3 2" xfId="12182"/>
    <cellStyle name="Vejica 2 9 3 3 2 2" xfId="26340"/>
    <cellStyle name="Vejica 2 9 3 3 3" xfId="16408"/>
    <cellStyle name="Vejica 2 9 3 3 3 2" xfId="30566"/>
    <cellStyle name="Vejica 2 9 3 3 4" xfId="20666"/>
    <cellStyle name="Vejica 2 9 3 3 5" xfId="7956"/>
    <cellStyle name="Vejica 2 9 3 4" xfId="6548"/>
    <cellStyle name="Vejica 2 9 3 4 2" xfId="23490"/>
    <cellStyle name="Vejica 2 9 3 5" xfId="10774"/>
    <cellStyle name="Vejica 2 9 3 5 2" xfId="24932"/>
    <cellStyle name="Vejica 2 9 3 6" xfId="15000"/>
    <cellStyle name="Vejica 2 9 3 6 2" xfId="29158"/>
    <cellStyle name="Vejica 2 9 3 7" xfId="19258"/>
    <cellStyle name="Vejica 2 9 3 8" xfId="5103"/>
    <cellStyle name="Vejica 2 9 3 9" xfId="33414"/>
    <cellStyle name="Vejica 2 9 4" xfId="2959"/>
    <cellStyle name="Vejica 2 9 4 2" xfId="12854"/>
    <cellStyle name="Vejica 2 9 4 2 2" xfId="27012"/>
    <cellStyle name="Vejica 2 9 4 3" xfId="17080"/>
    <cellStyle name="Vejica 2 9 4 3 2" xfId="31238"/>
    <cellStyle name="Vejica 2 9 4 4" xfId="21338"/>
    <cellStyle name="Vejica 2 9 4 5" xfId="8628"/>
    <cellStyle name="Vejica 2 9 5" xfId="1551"/>
    <cellStyle name="Vejica 2 9 5 2" xfId="11446"/>
    <cellStyle name="Vejica 2 9 5 2 2" xfId="25604"/>
    <cellStyle name="Vejica 2 9 5 3" xfId="15672"/>
    <cellStyle name="Vejica 2 9 5 3 2" xfId="29830"/>
    <cellStyle name="Vejica 2 9 5 4" xfId="19930"/>
    <cellStyle name="Vejica 2 9 5 5" xfId="7220"/>
    <cellStyle name="Vejica 2 9 6" xfId="5812"/>
    <cellStyle name="Vejica 2 9 6 2" xfId="22754"/>
    <cellStyle name="Vejica 2 9 7" xfId="10038"/>
    <cellStyle name="Vejica 2 9 7 2" xfId="24196"/>
    <cellStyle name="Vejica 2 9 8" xfId="14264"/>
    <cellStyle name="Vejica 2 9 8 2" xfId="28422"/>
    <cellStyle name="Vejica 2 9 9" xfId="18522"/>
    <cellStyle name="Vejica 3" xfId="80"/>
    <cellStyle name="Vejica 4" xfId="72"/>
    <cellStyle name="Vejica 5" xfId="5679"/>
    <cellStyle name="Vejica 5 2" xfId="22624"/>
    <cellStyle name="Vejica 6" xfId="9908"/>
    <cellStyle name="Vejica 6 2" xfId="24066"/>
    <cellStyle name="Vejica 7" xfId="14134"/>
    <cellStyle name="Vejica 7 2" xfId="28292"/>
    <cellStyle name="Vejica 8" xfId="18392"/>
    <cellStyle name="Vejica 9" xfId="2"/>
    <cellStyle name="Zuza"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71"/>
  <sheetViews>
    <sheetView tabSelected="1" view="pageLayout" topLeftCell="A22" zoomScaleNormal="100" zoomScaleSheetLayoutView="115" workbookViewId="0">
      <selection activeCell="F32" sqref="F32"/>
    </sheetView>
  </sheetViews>
  <sheetFormatPr defaultRowHeight="15" x14ac:dyDescent="0.25"/>
  <cols>
    <col min="1" max="1" width="3.140625" style="2" customWidth="1"/>
    <col min="2" max="2" width="69.85546875" style="1" customWidth="1"/>
    <col min="3" max="3" width="1.140625" customWidth="1"/>
    <col min="4" max="4" width="7.140625" style="5" bestFit="1" customWidth="1"/>
    <col min="5" max="5" width="9.42578125" style="5" bestFit="1" customWidth="1"/>
    <col min="6" max="6" width="18" style="39" customWidth="1"/>
    <col min="7" max="7" width="14.42578125" style="39" customWidth="1"/>
  </cols>
  <sheetData>
    <row r="2" spans="1:7" ht="16.5" customHeight="1" x14ac:dyDescent="0.25">
      <c r="A2" s="4" t="s">
        <v>62</v>
      </c>
      <c r="B2"/>
    </row>
    <row r="3" spans="1:7" ht="16.5" customHeight="1" x14ac:dyDescent="0.3">
      <c r="A3" s="14"/>
      <c r="B3" s="23"/>
    </row>
    <row r="4" spans="1:7" ht="17.25" x14ac:dyDescent="0.25">
      <c r="B4" s="4"/>
    </row>
    <row r="5" spans="1:7" x14ac:dyDescent="0.25">
      <c r="B5" s="21" t="s">
        <v>27</v>
      </c>
      <c r="G5" s="48">
        <f>G45</f>
        <v>0</v>
      </c>
    </row>
    <row r="6" spans="1:7" x14ac:dyDescent="0.25">
      <c r="B6" s="1" t="s">
        <v>2</v>
      </c>
      <c r="G6" s="48">
        <f>G97</f>
        <v>0</v>
      </c>
    </row>
    <row r="7" spans="1:7" x14ac:dyDescent="0.25">
      <c r="B7" s="1" t="s">
        <v>1</v>
      </c>
      <c r="G7" s="48">
        <f>G131</f>
        <v>0</v>
      </c>
    </row>
    <row r="8" spans="1:7" x14ac:dyDescent="0.25">
      <c r="B8" s="1" t="s">
        <v>11</v>
      </c>
      <c r="G8" s="48">
        <f>G170</f>
        <v>0</v>
      </c>
    </row>
    <row r="9" spans="1:7" x14ac:dyDescent="0.25">
      <c r="B9" s="10" t="s">
        <v>13</v>
      </c>
      <c r="C9" s="11"/>
      <c r="D9" s="12"/>
      <c r="E9" s="12"/>
      <c r="F9" s="40"/>
      <c r="G9" s="49">
        <f>G5+G6+G7+G8</f>
        <v>0</v>
      </c>
    </row>
    <row r="10" spans="1:7" x14ac:dyDescent="0.25">
      <c r="G10" s="48"/>
    </row>
    <row r="11" spans="1:7" ht="333.75" customHeight="1" x14ac:dyDescent="0.25">
      <c r="B11" s="1" t="s">
        <v>42</v>
      </c>
      <c r="G11" s="48"/>
    </row>
    <row r="12" spans="1:7" ht="90" x14ac:dyDescent="0.25">
      <c r="B12" s="32" t="s">
        <v>96</v>
      </c>
      <c r="G12" s="48"/>
    </row>
    <row r="13" spans="1:7" ht="30" x14ac:dyDescent="0.25">
      <c r="B13" s="1" t="s">
        <v>63</v>
      </c>
      <c r="G13" s="48"/>
    </row>
    <row r="14" spans="1:7" ht="75" x14ac:dyDescent="0.25">
      <c r="B14" s="1" t="s">
        <v>69</v>
      </c>
      <c r="G14" s="48"/>
    </row>
    <row r="15" spans="1:7" s="18" customFormat="1" x14ac:dyDescent="0.25">
      <c r="A15" s="15"/>
      <c r="B15" s="16"/>
      <c r="C15" s="16"/>
      <c r="D15" s="17" t="s">
        <v>6</v>
      </c>
      <c r="E15" s="17" t="s">
        <v>7</v>
      </c>
      <c r="F15" s="41" t="s">
        <v>8</v>
      </c>
      <c r="G15" s="50" t="s">
        <v>9</v>
      </c>
    </row>
    <row r="16" spans="1:7" s="18" customFormat="1" ht="17.25" x14ac:dyDescent="0.25">
      <c r="A16" s="2"/>
      <c r="B16" s="3" t="s">
        <v>27</v>
      </c>
      <c r="C16"/>
      <c r="D16"/>
      <c r="E16"/>
      <c r="F16" s="42"/>
      <c r="G16" s="51"/>
    </row>
    <row r="17" spans="1:7" s="18" customFormat="1" ht="17.25" x14ac:dyDescent="0.25">
      <c r="A17" s="2"/>
      <c r="B17" s="3"/>
      <c r="C17"/>
      <c r="D17"/>
      <c r="E17"/>
      <c r="F17" s="42"/>
      <c r="G17" s="51"/>
    </row>
    <row r="18" spans="1:7" s="18" customFormat="1" ht="75" x14ac:dyDescent="0.25">
      <c r="A18" s="2" t="s">
        <v>16</v>
      </c>
      <c r="B18" s="33" t="s">
        <v>28</v>
      </c>
      <c r="C18"/>
      <c r="D18" s="5" t="s">
        <v>4</v>
      </c>
      <c r="E18" s="5">
        <v>1</v>
      </c>
      <c r="F18" s="27">
        <v>0</v>
      </c>
      <c r="G18" s="48">
        <f>F18*E18</f>
        <v>0</v>
      </c>
    </row>
    <row r="19" spans="1:7" s="18" customFormat="1" x14ac:dyDescent="0.25">
      <c r="A19" s="2"/>
      <c r="B19" s="1"/>
      <c r="C19"/>
      <c r="D19" s="5"/>
      <c r="E19" s="5"/>
      <c r="F19" s="39"/>
      <c r="G19" s="48"/>
    </row>
    <row r="20" spans="1:7" s="18" customFormat="1" ht="30" x14ac:dyDescent="0.25">
      <c r="A20" s="2" t="s">
        <v>17</v>
      </c>
      <c r="B20" s="33" t="s">
        <v>26</v>
      </c>
      <c r="C20"/>
      <c r="D20" s="5" t="s">
        <v>4</v>
      </c>
      <c r="E20" s="5">
        <v>1</v>
      </c>
      <c r="F20" s="27">
        <v>0</v>
      </c>
      <c r="G20" s="48">
        <f>F20*E20</f>
        <v>0</v>
      </c>
    </row>
    <row r="21" spans="1:7" s="18" customFormat="1" x14ac:dyDescent="0.25">
      <c r="A21" s="19"/>
      <c r="D21" s="20"/>
      <c r="E21" s="20"/>
      <c r="F21" s="43"/>
      <c r="G21" s="52"/>
    </row>
    <row r="22" spans="1:7" s="18" customFormat="1" ht="30" x14ac:dyDescent="0.25">
      <c r="A22" s="2" t="s">
        <v>18</v>
      </c>
      <c r="B22" s="1" t="s">
        <v>40</v>
      </c>
      <c r="C22"/>
      <c r="F22" s="44"/>
      <c r="G22" s="53"/>
    </row>
    <row r="23" spans="1:7" s="18" customFormat="1" x14ac:dyDescent="0.25">
      <c r="A23" s="2"/>
      <c r="B23" s="1" t="s">
        <v>38</v>
      </c>
      <c r="C23"/>
      <c r="D23" s="5" t="s">
        <v>4</v>
      </c>
      <c r="E23" s="5">
        <v>2</v>
      </c>
      <c r="F23" s="27">
        <v>0</v>
      </c>
      <c r="G23" s="48">
        <f>F23*E23</f>
        <v>0</v>
      </c>
    </row>
    <row r="24" spans="1:7" s="18" customFormat="1" x14ac:dyDescent="0.25">
      <c r="A24" s="2"/>
      <c r="B24" s="1" t="s">
        <v>97</v>
      </c>
      <c r="C24"/>
      <c r="D24" s="5" t="s">
        <v>4</v>
      </c>
      <c r="E24" s="5">
        <v>1</v>
      </c>
      <c r="F24" s="27">
        <v>0</v>
      </c>
      <c r="G24" s="48">
        <f>F24*E24</f>
        <v>0</v>
      </c>
    </row>
    <row r="25" spans="1:7" s="18" customFormat="1" x14ac:dyDescent="0.25">
      <c r="A25" s="2"/>
      <c r="B25" s="1" t="s">
        <v>98</v>
      </c>
      <c r="C25"/>
      <c r="D25" s="5" t="s">
        <v>4</v>
      </c>
      <c r="E25" s="5">
        <v>1</v>
      </c>
      <c r="F25" s="27">
        <v>0</v>
      </c>
      <c r="G25" s="48">
        <f>F25*E25</f>
        <v>0</v>
      </c>
    </row>
    <row r="26" spans="1:7" s="18" customFormat="1" x14ac:dyDescent="0.25">
      <c r="A26" s="2"/>
      <c r="B26" s="1" t="s">
        <v>41</v>
      </c>
      <c r="C26"/>
      <c r="D26" s="5" t="s">
        <v>4</v>
      </c>
      <c r="E26" s="5">
        <v>1</v>
      </c>
      <c r="F26" s="27">
        <v>0</v>
      </c>
      <c r="G26" s="48">
        <f>F26*E26</f>
        <v>0</v>
      </c>
    </row>
    <row r="27" spans="1:7" s="18" customFormat="1" x14ac:dyDescent="0.25">
      <c r="A27" s="19"/>
      <c r="D27" s="20"/>
      <c r="E27" s="20"/>
      <c r="F27" s="43"/>
      <c r="G27" s="52"/>
    </row>
    <row r="28" spans="1:7" ht="30" x14ac:dyDescent="0.25">
      <c r="A28" s="2" t="s">
        <v>19</v>
      </c>
      <c r="B28" s="1" t="s">
        <v>29</v>
      </c>
      <c r="D28" s="5" t="s">
        <v>4</v>
      </c>
      <c r="E28" s="5">
        <v>1</v>
      </c>
      <c r="F28" s="27">
        <v>0</v>
      </c>
      <c r="G28" s="48">
        <f>F28*E28</f>
        <v>0</v>
      </c>
    </row>
    <row r="29" spans="1:7" x14ac:dyDescent="0.25">
      <c r="G29" s="48"/>
    </row>
    <row r="30" spans="1:7" ht="45" x14ac:dyDescent="0.25">
      <c r="A30" s="2" t="s">
        <v>20</v>
      </c>
      <c r="B30" s="1" t="s">
        <v>61</v>
      </c>
      <c r="D30" s="5" t="s">
        <v>0</v>
      </c>
      <c r="E30" s="5">
        <v>7.48</v>
      </c>
      <c r="F30" s="27">
        <v>0</v>
      </c>
      <c r="G30" s="48">
        <f>F30*E30</f>
        <v>0</v>
      </c>
    </row>
    <row r="31" spans="1:7" x14ac:dyDescent="0.25">
      <c r="F31" s="27"/>
      <c r="G31" s="48"/>
    </row>
    <row r="32" spans="1:7" ht="45" x14ac:dyDescent="0.25">
      <c r="A32" s="2" t="s">
        <v>55</v>
      </c>
      <c r="B32" s="1" t="s">
        <v>64</v>
      </c>
      <c r="D32" s="5" t="s">
        <v>0</v>
      </c>
      <c r="E32" s="5">
        <v>196.76</v>
      </c>
      <c r="F32" s="27">
        <v>0</v>
      </c>
      <c r="G32" s="48">
        <f>F32*E32</f>
        <v>0</v>
      </c>
    </row>
    <row r="33" spans="1:7" x14ac:dyDescent="0.25">
      <c r="G33" s="48"/>
    </row>
    <row r="34" spans="1:7" ht="30" x14ac:dyDescent="0.25">
      <c r="A34" s="2" t="s">
        <v>21</v>
      </c>
      <c r="B34" s="1" t="s">
        <v>65</v>
      </c>
      <c r="D34" s="5" t="s">
        <v>3</v>
      </c>
      <c r="E34" s="5">
        <v>2</v>
      </c>
      <c r="F34" s="27">
        <v>0</v>
      </c>
      <c r="G34" s="48">
        <f>F34*E34</f>
        <v>0</v>
      </c>
    </row>
    <row r="35" spans="1:7" x14ac:dyDescent="0.25">
      <c r="F35" s="27"/>
      <c r="G35" s="48"/>
    </row>
    <row r="36" spans="1:7" ht="36" customHeight="1" x14ac:dyDescent="0.25">
      <c r="A36" s="2" t="s">
        <v>22</v>
      </c>
      <c r="B36" s="1" t="s">
        <v>66</v>
      </c>
      <c r="D36" s="5" t="s">
        <v>3</v>
      </c>
      <c r="E36" s="5">
        <v>7</v>
      </c>
      <c r="F36" s="27">
        <v>0</v>
      </c>
      <c r="G36" s="48">
        <f>F36*E36</f>
        <v>0</v>
      </c>
    </row>
    <row r="37" spans="1:7" x14ac:dyDescent="0.25">
      <c r="G37" s="48"/>
    </row>
    <row r="38" spans="1:7" ht="60" x14ac:dyDescent="0.25">
      <c r="A38" s="2" t="s">
        <v>23</v>
      </c>
      <c r="B38" s="1" t="s">
        <v>39</v>
      </c>
      <c r="G38" s="48"/>
    </row>
    <row r="39" spans="1:7" x14ac:dyDescent="0.25">
      <c r="B39" s="1" t="s">
        <v>38</v>
      </c>
      <c r="D39" s="5" t="s">
        <v>3</v>
      </c>
      <c r="E39" s="5">
        <v>2</v>
      </c>
      <c r="F39" s="27">
        <v>0</v>
      </c>
      <c r="G39" s="48">
        <f t="shared" ref="G39" si="0">F39*E39</f>
        <v>0</v>
      </c>
    </row>
    <row r="40" spans="1:7" x14ac:dyDescent="0.25">
      <c r="B40" s="1" t="s">
        <v>97</v>
      </c>
      <c r="D40" s="5" t="s">
        <v>3</v>
      </c>
      <c r="E40" s="5">
        <v>1</v>
      </c>
      <c r="F40" s="27">
        <v>0</v>
      </c>
      <c r="G40" s="48">
        <f t="shared" ref="G40" si="1">F40*E40</f>
        <v>0</v>
      </c>
    </row>
    <row r="41" spans="1:7" x14ac:dyDescent="0.25">
      <c r="B41" s="1" t="s">
        <v>98</v>
      </c>
      <c r="D41" s="5" t="s">
        <v>3</v>
      </c>
      <c r="E41" s="5">
        <v>1</v>
      </c>
      <c r="F41" s="27">
        <v>0</v>
      </c>
      <c r="G41" s="48">
        <f t="shared" ref="G41" si="2">F41*E41</f>
        <v>0</v>
      </c>
    </row>
    <row r="42" spans="1:7" x14ac:dyDescent="0.25">
      <c r="G42" s="48"/>
    </row>
    <row r="43" spans="1:7" ht="30" x14ac:dyDescent="0.25">
      <c r="A43" s="2" t="s">
        <v>24</v>
      </c>
      <c r="B43" s="1" t="s">
        <v>30</v>
      </c>
      <c r="D43" s="5" t="s">
        <v>15</v>
      </c>
      <c r="E43" s="5">
        <v>10</v>
      </c>
      <c r="F43" s="27">
        <v>0</v>
      </c>
      <c r="G43" s="48">
        <f>F43*E43</f>
        <v>0</v>
      </c>
    </row>
    <row r="44" spans="1:7" x14ac:dyDescent="0.25">
      <c r="G44" s="48"/>
    </row>
    <row r="45" spans="1:7" ht="16.5" thickBot="1" x14ac:dyDescent="0.3">
      <c r="B45" s="7" t="s">
        <v>31</v>
      </c>
      <c r="C45" s="8"/>
      <c r="D45" s="9"/>
      <c r="E45" s="9"/>
      <c r="F45" s="45"/>
      <c r="G45" s="54">
        <f>SUM(G18:G43)</f>
        <v>0</v>
      </c>
    </row>
    <row r="46" spans="1:7" ht="15.75" thickTop="1" x14ac:dyDescent="0.25">
      <c r="G46" s="48"/>
    </row>
    <row r="47" spans="1:7" x14ac:dyDescent="0.25">
      <c r="G47" s="48"/>
    </row>
    <row r="48" spans="1:7" ht="17.25" x14ac:dyDescent="0.25">
      <c r="B48" s="3" t="s">
        <v>2</v>
      </c>
      <c r="D48"/>
      <c r="E48"/>
      <c r="F48" s="42"/>
      <c r="G48" s="51"/>
    </row>
    <row r="49" spans="1:7" ht="120" x14ac:dyDescent="0.25">
      <c r="B49" s="1" t="s">
        <v>95</v>
      </c>
      <c r="D49"/>
      <c r="E49"/>
      <c r="F49" s="42"/>
      <c r="G49" s="51"/>
    </row>
    <row r="50" spans="1:7" x14ac:dyDescent="0.25">
      <c r="B50" s="31" t="s">
        <v>60</v>
      </c>
      <c r="G50" s="48"/>
    </row>
    <row r="51" spans="1:7" ht="60" x14ac:dyDescent="0.25">
      <c r="A51" s="2" t="s">
        <v>16</v>
      </c>
      <c r="B51" s="1" t="s">
        <v>100</v>
      </c>
      <c r="G51" s="48"/>
    </row>
    <row r="52" spans="1:7" x14ac:dyDescent="0.25">
      <c r="B52" s="1" t="s">
        <v>32</v>
      </c>
      <c r="D52" s="5" t="s">
        <v>5</v>
      </c>
      <c r="E52" s="34">
        <v>7.3280000000000003</v>
      </c>
      <c r="F52" s="27">
        <v>0</v>
      </c>
      <c r="G52" s="48">
        <f>F52*E52</f>
        <v>0</v>
      </c>
    </row>
    <row r="53" spans="1:7" x14ac:dyDescent="0.25">
      <c r="G53" s="48"/>
    </row>
    <row r="54" spans="1:7" ht="75" x14ac:dyDescent="0.25">
      <c r="A54" s="2" t="s">
        <v>17</v>
      </c>
      <c r="B54" s="1" t="s">
        <v>101</v>
      </c>
      <c r="G54" s="48"/>
    </row>
    <row r="55" spans="1:7" x14ac:dyDescent="0.25">
      <c r="B55" s="1" t="s">
        <v>32</v>
      </c>
      <c r="D55" s="5" t="s">
        <v>5</v>
      </c>
      <c r="E55" s="34">
        <v>10.991999999999999</v>
      </c>
      <c r="F55" s="27">
        <v>0</v>
      </c>
      <c r="G55" s="48">
        <f>F55*E55</f>
        <v>0</v>
      </c>
    </row>
    <row r="56" spans="1:7" x14ac:dyDescent="0.25">
      <c r="G56" s="48"/>
    </row>
    <row r="57" spans="1:7" ht="75.75" customHeight="1" x14ac:dyDescent="0.25">
      <c r="A57" s="2" t="s">
        <v>18</v>
      </c>
      <c r="B57" s="1" t="s">
        <v>43</v>
      </c>
      <c r="F57" s="27"/>
      <c r="G57" s="48"/>
    </row>
    <row r="58" spans="1:7" x14ac:dyDescent="0.25">
      <c r="B58" s="1" t="s">
        <v>45</v>
      </c>
      <c r="D58" s="25" t="s">
        <v>44</v>
      </c>
      <c r="E58" s="26">
        <v>7.3280000000000003</v>
      </c>
      <c r="F58" s="27">
        <v>0</v>
      </c>
      <c r="G58" s="55">
        <f>F58*E58</f>
        <v>0</v>
      </c>
    </row>
    <row r="59" spans="1:7" x14ac:dyDescent="0.25">
      <c r="B59" s="24"/>
      <c r="D59" s="25"/>
      <c r="E59" s="26"/>
      <c r="F59" s="27"/>
      <c r="G59" s="55"/>
    </row>
    <row r="60" spans="1:7" x14ac:dyDescent="0.25">
      <c r="A60" s="2" t="s">
        <v>19</v>
      </c>
      <c r="B60" s="1" t="s">
        <v>34</v>
      </c>
      <c r="D60" s="5" t="s">
        <v>33</v>
      </c>
      <c r="E60" s="5">
        <v>4.4880000000000004</v>
      </c>
      <c r="F60" s="27">
        <v>0</v>
      </c>
      <c r="G60" s="48">
        <f>F60*E60</f>
        <v>0</v>
      </c>
    </row>
    <row r="61" spans="1:7" ht="11.25" customHeight="1" x14ac:dyDescent="0.25">
      <c r="B61" s="28"/>
      <c r="C61" s="29"/>
      <c r="D61" s="30"/>
      <c r="E61" s="30"/>
      <c r="F61" s="46"/>
      <c r="G61" s="56"/>
    </row>
    <row r="62" spans="1:7" ht="45" x14ac:dyDescent="0.25">
      <c r="A62" s="2" t="s">
        <v>20</v>
      </c>
      <c r="B62" s="1" t="s">
        <v>68</v>
      </c>
      <c r="D62" s="5" t="s">
        <v>33</v>
      </c>
      <c r="E62" s="5">
        <v>20</v>
      </c>
      <c r="F62" s="27">
        <v>0</v>
      </c>
      <c r="G62" s="48">
        <f>F62*E62</f>
        <v>0</v>
      </c>
    </row>
    <row r="63" spans="1:7" ht="10.5" customHeight="1" x14ac:dyDescent="0.25">
      <c r="G63" s="48"/>
    </row>
    <row r="64" spans="1:7" ht="75" x14ac:dyDescent="0.25">
      <c r="A64" s="2" t="s">
        <v>55</v>
      </c>
      <c r="B64" s="1" t="s">
        <v>35</v>
      </c>
      <c r="D64" s="5" t="s">
        <v>5</v>
      </c>
      <c r="E64" s="5">
        <v>2.7300000000000004</v>
      </c>
      <c r="F64" s="27">
        <v>0</v>
      </c>
      <c r="G64" s="48">
        <f>F64*E64</f>
        <v>0</v>
      </c>
    </row>
    <row r="65" spans="1:7" x14ac:dyDescent="0.25">
      <c r="G65" s="48"/>
    </row>
    <row r="66" spans="1:7" ht="45" x14ac:dyDescent="0.25">
      <c r="A66" s="2" t="s">
        <v>21</v>
      </c>
      <c r="B66" s="32" t="s">
        <v>99</v>
      </c>
      <c r="D66" s="5" t="s">
        <v>5</v>
      </c>
      <c r="E66" s="34">
        <v>10.991999999999999</v>
      </c>
      <c r="F66" s="27">
        <v>0</v>
      </c>
      <c r="G66" s="48">
        <f>F66*E66</f>
        <v>0</v>
      </c>
    </row>
    <row r="67" spans="1:7" x14ac:dyDescent="0.25">
      <c r="G67" s="48"/>
    </row>
    <row r="68" spans="1:7" ht="60" x14ac:dyDescent="0.25">
      <c r="A68" s="2" t="s">
        <v>22</v>
      </c>
      <c r="B68" s="1" t="s">
        <v>53</v>
      </c>
      <c r="D68" s="5" t="s">
        <v>5</v>
      </c>
      <c r="E68" s="34">
        <v>4.588000000000001</v>
      </c>
      <c r="F68" s="27">
        <v>0</v>
      </c>
      <c r="G68" s="48">
        <f>F68*E68</f>
        <v>0</v>
      </c>
    </row>
    <row r="69" spans="1:7" x14ac:dyDescent="0.25">
      <c r="E69" s="22"/>
      <c r="G69" s="48"/>
    </row>
    <row r="70" spans="1:7" ht="30" x14ac:dyDescent="0.25">
      <c r="A70" s="2" t="s">
        <v>23</v>
      </c>
      <c r="B70" s="1" t="s">
        <v>36</v>
      </c>
      <c r="D70" s="5" t="s">
        <v>0</v>
      </c>
      <c r="E70" s="5">
        <v>7.48</v>
      </c>
      <c r="F70" s="27">
        <v>0</v>
      </c>
      <c r="G70" s="48">
        <f>E70*F70</f>
        <v>0</v>
      </c>
    </row>
    <row r="71" spans="1:7" x14ac:dyDescent="0.25">
      <c r="G71" s="48"/>
    </row>
    <row r="72" spans="1:7" ht="30" x14ac:dyDescent="0.25">
      <c r="A72" s="2" t="s">
        <v>24</v>
      </c>
      <c r="B72" s="1" t="s">
        <v>46</v>
      </c>
      <c r="D72" s="5" t="s">
        <v>33</v>
      </c>
      <c r="E72" s="5">
        <v>14.96</v>
      </c>
      <c r="F72" s="27">
        <v>0</v>
      </c>
      <c r="G72" s="48">
        <f>F72*E72</f>
        <v>0</v>
      </c>
    </row>
    <row r="73" spans="1:7" x14ac:dyDescent="0.25">
      <c r="F73" s="27"/>
      <c r="G73" s="48"/>
    </row>
    <row r="74" spans="1:7" x14ac:dyDescent="0.25">
      <c r="B74" s="31" t="s">
        <v>67</v>
      </c>
      <c r="F74" s="27"/>
      <c r="G74" s="48"/>
    </row>
    <row r="75" spans="1:7" ht="60" x14ac:dyDescent="0.25">
      <c r="A75" s="2" t="s">
        <v>58</v>
      </c>
      <c r="B75" s="1" t="s">
        <v>100</v>
      </c>
      <c r="G75" s="48"/>
    </row>
    <row r="76" spans="1:7" x14ac:dyDescent="0.25">
      <c r="B76" s="1" t="s">
        <v>32</v>
      </c>
      <c r="D76" s="5" t="s">
        <v>5</v>
      </c>
      <c r="E76" s="34">
        <v>300.964</v>
      </c>
      <c r="F76" s="27">
        <v>0</v>
      </c>
      <c r="G76" s="48">
        <f>F76*E76</f>
        <v>0</v>
      </c>
    </row>
    <row r="77" spans="1:7" x14ac:dyDescent="0.25">
      <c r="G77" s="48"/>
    </row>
    <row r="78" spans="1:7" ht="75" x14ac:dyDescent="0.25">
      <c r="A78" s="2" t="s">
        <v>25</v>
      </c>
      <c r="B78" s="1" t="s">
        <v>101</v>
      </c>
      <c r="G78" s="48"/>
    </row>
    <row r="79" spans="1:7" x14ac:dyDescent="0.25">
      <c r="B79" s="1" t="s">
        <v>32</v>
      </c>
      <c r="D79" s="5" t="s">
        <v>5</v>
      </c>
      <c r="E79" s="34">
        <v>451.44599999999997</v>
      </c>
      <c r="F79" s="27">
        <v>0</v>
      </c>
      <c r="G79" s="48">
        <f>F79*E79</f>
        <v>0</v>
      </c>
    </row>
    <row r="80" spans="1:7" x14ac:dyDescent="0.25">
      <c r="G80" s="48"/>
    </row>
    <row r="81" spans="1:7" ht="75" x14ac:dyDescent="0.25">
      <c r="A81" s="2" t="s">
        <v>56</v>
      </c>
      <c r="B81" s="1" t="s">
        <v>43</v>
      </c>
      <c r="F81" s="27"/>
      <c r="G81" s="48"/>
    </row>
    <row r="82" spans="1:7" x14ac:dyDescent="0.25">
      <c r="B82" s="24" t="s">
        <v>45</v>
      </c>
      <c r="D82" s="25" t="s">
        <v>44</v>
      </c>
      <c r="E82" s="26">
        <v>300.964</v>
      </c>
      <c r="F82" s="27">
        <v>0</v>
      </c>
      <c r="G82" s="55">
        <f>F82*E82</f>
        <v>0</v>
      </c>
    </row>
    <row r="83" spans="1:7" x14ac:dyDescent="0.25">
      <c r="B83" s="24"/>
      <c r="D83" s="25"/>
      <c r="E83" s="26"/>
      <c r="F83" s="27"/>
      <c r="G83" s="55"/>
    </row>
    <row r="84" spans="1:7" x14ac:dyDescent="0.25">
      <c r="A84" s="2" t="s">
        <v>47</v>
      </c>
      <c r="B84" s="1" t="s">
        <v>34</v>
      </c>
      <c r="D84" s="5" t="s">
        <v>33</v>
      </c>
      <c r="E84" s="5">
        <v>118.05599999999998</v>
      </c>
      <c r="F84" s="27">
        <v>0</v>
      </c>
      <c r="G84" s="48">
        <f>F84*E84</f>
        <v>0</v>
      </c>
    </row>
    <row r="85" spans="1:7" x14ac:dyDescent="0.25">
      <c r="G85" s="48"/>
    </row>
    <row r="86" spans="1:7" ht="75" x14ac:dyDescent="0.25">
      <c r="A86" s="2" t="s">
        <v>48</v>
      </c>
      <c r="B86" s="1" t="s">
        <v>35</v>
      </c>
      <c r="D86" s="5" t="s">
        <v>5</v>
      </c>
      <c r="E86" s="5">
        <v>72.11</v>
      </c>
      <c r="F86" s="27">
        <v>0</v>
      </c>
      <c r="G86" s="48">
        <f>F86*E86</f>
        <v>0</v>
      </c>
    </row>
    <row r="87" spans="1:7" x14ac:dyDescent="0.25">
      <c r="G87" s="48"/>
    </row>
    <row r="88" spans="1:7" ht="45" x14ac:dyDescent="0.25">
      <c r="A88" s="2" t="s">
        <v>49</v>
      </c>
      <c r="B88" s="32" t="s">
        <v>59</v>
      </c>
      <c r="D88" s="5" t="s">
        <v>5</v>
      </c>
      <c r="E88" s="36">
        <v>300.964</v>
      </c>
      <c r="F88" s="27">
        <v>0</v>
      </c>
      <c r="G88" s="48">
        <f>F88*E88</f>
        <v>0</v>
      </c>
    </row>
    <row r="89" spans="1:7" x14ac:dyDescent="0.25">
      <c r="G89" s="48"/>
    </row>
    <row r="90" spans="1:7" ht="60" x14ac:dyDescent="0.25">
      <c r="A90" s="2" t="s">
        <v>50</v>
      </c>
      <c r="B90" s="1" t="s">
        <v>53</v>
      </c>
      <c r="D90" s="5" t="s">
        <v>5</v>
      </c>
      <c r="E90" s="34">
        <v>379.1760000000001</v>
      </c>
      <c r="F90" s="27">
        <v>0</v>
      </c>
      <c r="G90" s="48">
        <f>F90*E90</f>
        <v>0</v>
      </c>
    </row>
    <row r="91" spans="1:7" x14ac:dyDescent="0.25">
      <c r="E91" s="22"/>
      <c r="G91" s="48"/>
    </row>
    <row r="92" spans="1:7" ht="30" x14ac:dyDescent="0.25">
      <c r="A92" s="2" t="s">
        <v>51</v>
      </c>
      <c r="B92" s="1" t="s">
        <v>36</v>
      </c>
      <c r="D92" s="5" t="s">
        <v>0</v>
      </c>
      <c r="E92" s="5">
        <v>196.76</v>
      </c>
      <c r="F92" s="27">
        <v>0</v>
      </c>
      <c r="G92" s="48">
        <f>E92*F92</f>
        <v>0</v>
      </c>
    </row>
    <row r="93" spans="1:7" x14ac:dyDescent="0.25">
      <c r="G93" s="48"/>
    </row>
    <row r="94" spans="1:7" ht="30" x14ac:dyDescent="0.25">
      <c r="A94" s="2" t="s">
        <v>52</v>
      </c>
      <c r="B94" s="1" t="s">
        <v>46</v>
      </c>
      <c r="D94" s="5" t="s">
        <v>33</v>
      </c>
      <c r="E94" s="5">
        <v>393.52</v>
      </c>
      <c r="F94" s="27">
        <v>0</v>
      </c>
      <c r="G94" s="48">
        <f>F94*E94</f>
        <v>0</v>
      </c>
    </row>
    <row r="95" spans="1:7" x14ac:dyDescent="0.25">
      <c r="D95" s="6"/>
      <c r="G95" s="48"/>
    </row>
    <row r="96" spans="1:7" x14ac:dyDescent="0.25">
      <c r="B96"/>
      <c r="D96"/>
      <c r="E96"/>
      <c r="F96" s="42"/>
      <c r="G96" s="51"/>
    </row>
    <row r="97" spans="1:7" ht="16.5" thickBot="1" x14ac:dyDescent="0.3">
      <c r="B97" s="7" t="s">
        <v>14</v>
      </c>
      <c r="C97" s="8"/>
      <c r="D97" s="9"/>
      <c r="E97" s="9"/>
      <c r="F97" s="45"/>
      <c r="G97" s="54">
        <f>SUM(G49:G96)</f>
        <v>0</v>
      </c>
    </row>
    <row r="98" spans="1:7" ht="15.75" thickTop="1" x14ac:dyDescent="0.25">
      <c r="A98"/>
      <c r="G98" s="48"/>
    </row>
    <row r="99" spans="1:7" ht="17.25" x14ac:dyDescent="0.25">
      <c r="B99" s="3" t="s">
        <v>1</v>
      </c>
      <c r="G99" s="48"/>
    </row>
    <row r="100" spans="1:7" x14ac:dyDescent="0.25">
      <c r="B100" s="31" t="s">
        <v>60</v>
      </c>
      <c r="G100" s="48"/>
    </row>
    <row r="101" spans="1:7" x14ac:dyDescent="0.25">
      <c r="A101" s="2" t="s">
        <v>16</v>
      </c>
      <c r="B101" s="1" t="s">
        <v>54</v>
      </c>
      <c r="D101" s="5" t="s">
        <v>4</v>
      </c>
      <c r="E101" s="5">
        <v>1</v>
      </c>
      <c r="F101" s="27">
        <v>0</v>
      </c>
      <c r="G101" s="48">
        <f>F101*E101</f>
        <v>0</v>
      </c>
    </row>
    <row r="102" spans="1:7" x14ac:dyDescent="0.25">
      <c r="G102" s="48"/>
    </row>
    <row r="103" spans="1:7" ht="45" x14ac:dyDescent="0.25">
      <c r="A103" s="2" t="s">
        <v>17</v>
      </c>
      <c r="B103" s="1" t="s">
        <v>70</v>
      </c>
      <c r="D103" s="5" t="s">
        <v>0</v>
      </c>
      <c r="E103" s="5">
        <v>7.48</v>
      </c>
      <c r="F103" s="27">
        <v>0</v>
      </c>
      <c r="G103" s="48">
        <f>F103*E103</f>
        <v>0</v>
      </c>
    </row>
    <row r="104" spans="1:7" x14ac:dyDescent="0.25">
      <c r="G104" s="48"/>
    </row>
    <row r="105" spans="1:7" ht="30" x14ac:dyDescent="0.25">
      <c r="A105" s="2" t="s">
        <v>18</v>
      </c>
      <c r="B105" s="33" t="s">
        <v>72</v>
      </c>
      <c r="D105" s="5" t="s">
        <v>4</v>
      </c>
      <c r="E105" s="5">
        <v>1</v>
      </c>
      <c r="F105" s="27">
        <v>0</v>
      </c>
      <c r="G105" s="48">
        <f>F105*E105</f>
        <v>0</v>
      </c>
    </row>
    <row r="106" spans="1:7" x14ac:dyDescent="0.25">
      <c r="F106" s="27"/>
      <c r="G106" s="48"/>
    </row>
    <row r="107" spans="1:7" ht="30" x14ac:dyDescent="0.25">
      <c r="A107" s="2" t="s">
        <v>19</v>
      </c>
      <c r="B107" s="35" t="s">
        <v>57</v>
      </c>
      <c r="D107" s="5" t="s">
        <v>3</v>
      </c>
      <c r="E107" s="5">
        <v>1</v>
      </c>
      <c r="F107" s="27">
        <v>0</v>
      </c>
      <c r="G107" s="48">
        <f>F107*E107</f>
        <v>0</v>
      </c>
    </row>
    <row r="108" spans="1:7" x14ac:dyDescent="0.25">
      <c r="F108" s="27"/>
      <c r="G108" s="48"/>
    </row>
    <row r="109" spans="1:7" ht="30" x14ac:dyDescent="0.25">
      <c r="A109" s="2" t="s">
        <v>20</v>
      </c>
      <c r="B109" s="1" t="s">
        <v>73</v>
      </c>
      <c r="D109" s="5" t="s">
        <v>3</v>
      </c>
      <c r="E109" s="5">
        <v>1</v>
      </c>
      <c r="F109" s="27">
        <v>0</v>
      </c>
      <c r="G109" s="48">
        <f>F109*E109</f>
        <v>0</v>
      </c>
    </row>
    <row r="110" spans="1:7" x14ac:dyDescent="0.25">
      <c r="G110" s="48"/>
    </row>
    <row r="111" spans="1:7" x14ac:dyDescent="0.25">
      <c r="A111" s="2" t="s">
        <v>55</v>
      </c>
      <c r="B111" s="1" t="s">
        <v>77</v>
      </c>
      <c r="D111" s="5" t="s">
        <v>3</v>
      </c>
      <c r="E111" s="5">
        <v>1</v>
      </c>
      <c r="F111" s="27">
        <v>0</v>
      </c>
      <c r="G111" s="48">
        <f>F111*E111</f>
        <v>0</v>
      </c>
    </row>
    <row r="112" spans="1:7" x14ac:dyDescent="0.25">
      <c r="G112" s="48"/>
    </row>
    <row r="113" spans="1:7" ht="45" x14ac:dyDescent="0.25">
      <c r="A113" s="2" t="s">
        <v>21</v>
      </c>
      <c r="B113" s="1" t="s">
        <v>74</v>
      </c>
      <c r="D113" s="5" t="s">
        <v>4</v>
      </c>
      <c r="E113" s="5">
        <v>1</v>
      </c>
      <c r="F113" s="27">
        <v>0</v>
      </c>
      <c r="G113" s="48">
        <f>F113*E113</f>
        <v>0</v>
      </c>
    </row>
    <row r="114" spans="1:7" x14ac:dyDescent="0.25">
      <c r="G114" s="48"/>
    </row>
    <row r="115" spans="1:7" ht="30" x14ac:dyDescent="0.25">
      <c r="A115" s="2" t="s">
        <v>22</v>
      </c>
      <c r="B115" s="1" t="s">
        <v>75</v>
      </c>
      <c r="D115" s="5" t="s">
        <v>4</v>
      </c>
      <c r="E115" s="5">
        <v>1</v>
      </c>
      <c r="F115" s="27">
        <v>0</v>
      </c>
      <c r="G115" s="48">
        <f>F115*E115</f>
        <v>0</v>
      </c>
    </row>
    <row r="116" spans="1:7" x14ac:dyDescent="0.25">
      <c r="F116" s="27"/>
      <c r="G116" s="48"/>
    </row>
    <row r="117" spans="1:7" x14ac:dyDescent="0.25">
      <c r="B117" s="31" t="s">
        <v>67</v>
      </c>
      <c r="G117" s="48"/>
    </row>
    <row r="118" spans="1:7" x14ac:dyDescent="0.25">
      <c r="A118" s="2" t="s">
        <v>23</v>
      </c>
      <c r="B118" s="1" t="s">
        <v>54</v>
      </c>
      <c r="D118" s="5" t="s">
        <v>4</v>
      </c>
      <c r="E118" s="5">
        <v>1</v>
      </c>
      <c r="F118" s="27">
        <v>0</v>
      </c>
      <c r="G118" s="48">
        <f>F118*E118</f>
        <v>0</v>
      </c>
    </row>
    <row r="119" spans="1:7" x14ac:dyDescent="0.25">
      <c r="F119" s="27"/>
      <c r="G119" s="48"/>
    </row>
    <row r="120" spans="1:7" ht="30" x14ac:dyDescent="0.25">
      <c r="A120" s="2" t="s">
        <v>24</v>
      </c>
      <c r="B120" s="1" t="s">
        <v>76</v>
      </c>
      <c r="D120" s="5" t="s">
        <v>0</v>
      </c>
      <c r="E120" s="5">
        <v>196.76</v>
      </c>
      <c r="F120" s="27">
        <v>0</v>
      </c>
      <c r="G120" s="48">
        <f>F120*E120</f>
        <v>0</v>
      </c>
    </row>
    <row r="121" spans="1:7" x14ac:dyDescent="0.25">
      <c r="G121" s="48"/>
    </row>
    <row r="122" spans="1:7" ht="30" x14ac:dyDescent="0.25">
      <c r="A122" s="2" t="s">
        <v>58</v>
      </c>
      <c r="B122" s="1" t="s">
        <v>102</v>
      </c>
      <c r="D122" s="5" t="s">
        <v>3</v>
      </c>
      <c r="E122" s="5">
        <v>1</v>
      </c>
      <c r="F122" s="27">
        <v>0</v>
      </c>
      <c r="G122" s="48">
        <f>F122*E122</f>
        <v>0</v>
      </c>
    </row>
    <row r="123" spans="1:7" x14ac:dyDescent="0.25">
      <c r="G123" s="48"/>
    </row>
    <row r="124" spans="1:7" ht="30" x14ac:dyDescent="0.25">
      <c r="A124" s="2" t="s">
        <v>25</v>
      </c>
      <c r="B124" s="1" t="s">
        <v>104</v>
      </c>
      <c r="D124" s="5" t="s">
        <v>3</v>
      </c>
      <c r="E124" s="5">
        <v>1</v>
      </c>
      <c r="F124" s="27">
        <v>0</v>
      </c>
      <c r="G124" s="48">
        <f>F124*E124</f>
        <v>0</v>
      </c>
    </row>
    <row r="125" spans="1:7" x14ac:dyDescent="0.25">
      <c r="F125" s="27"/>
      <c r="G125" s="48"/>
    </row>
    <row r="126" spans="1:7" ht="45" x14ac:dyDescent="0.25">
      <c r="A126" s="2" t="s">
        <v>56</v>
      </c>
      <c r="B126" s="1" t="s">
        <v>74</v>
      </c>
      <c r="D126" s="5" t="s">
        <v>4</v>
      </c>
      <c r="E126" s="5">
        <v>1</v>
      </c>
      <c r="F126" s="27">
        <v>0</v>
      </c>
      <c r="G126" s="48">
        <f>F126*E126</f>
        <v>0</v>
      </c>
    </row>
    <row r="127" spans="1:7" x14ac:dyDescent="0.25">
      <c r="G127" s="48"/>
    </row>
    <row r="128" spans="1:7" ht="30" x14ac:dyDescent="0.25">
      <c r="A128" s="2" t="s">
        <v>47</v>
      </c>
      <c r="B128" s="1" t="s">
        <v>75</v>
      </c>
      <c r="D128" s="5" t="s">
        <v>4</v>
      </c>
      <c r="E128" s="5">
        <v>1</v>
      </c>
      <c r="F128" s="27">
        <v>0</v>
      </c>
      <c r="G128" s="48">
        <f>F128*E128</f>
        <v>0</v>
      </c>
    </row>
    <row r="129" spans="1:7" x14ac:dyDescent="0.25">
      <c r="F129" s="27"/>
      <c r="G129" s="48"/>
    </row>
    <row r="130" spans="1:7" x14ac:dyDescent="0.25">
      <c r="G130" s="48"/>
    </row>
    <row r="131" spans="1:7" ht="16.5" thickBot="1" x14ac:dyDescent="0.3">
      <c r="B131" s="7" t="s">
        <v>12</v>
      </c>
      <c r="C131" s="8"/>
      <c r="D131" s="9"/>
      <c r="E131" s="9"/>
      <c r="F131" s="45"/>
      <c r="G131" s="54">
        <f>SUM(G101:G129)</f>
        <v>0</v>
      </c>
    </row>
    <row r="132" spans="1:7" ht="15.75" thickTop="1" x14ac:dyDescent="0.25">
      <c r="G132" s="48"/>
    </row>
    <row r="133" spans="1:7" ht="17.25" x14ac:dyDescent="0.25">
      <c r="B133" s="3" t="s">
        <v>11</v>
      </c>
      <c r="G133" s="48"/>
    </row>
    <row r="134" spans="1:7" x14ac:dyDescent="0.25">
      <c r="B134" s="31" t="s">
        <v>60</v>
      </c>
      <c r="G134" s="48"/>
    </row>
    <row r="135" spans="1:7" ht="99" customHeight="1" x14ac:dyDescent="0.25">
      <c r="A135" s="2" t="s">
        <v>16</v>
      </c>
      <c r="B135" s="1" t="s">
        <v>78</v>
      </c>
      <c r="G135" s="48"/>
    </row>
    <row r="136" spans="1:7" x14ac:dyDescent="0.25">
      <c r="B136" s="1" t="s">
        <v>79</v>
      </c>
      <c r="D136" s="13" t="s">
        <v>0</v>
      </c>
      <c r="E136" s="13">
        <v>7.48</v>
      </c>
      <c r="F136" s="27">
        <v>0</v>
      </c>
      <c r="G136" s="57">
        <f>F136*E136</f>
        <v>0</v>
      </c>
    </row>
    <row r="137" spans="1:7" x14ac:dyDescent="0.25">
      <c r="B137" s="1" t="s">
        <v>80</v>
      </c>
      <c r="D137" s="13" t="s">
        <v>0</v>
      </c>
      <c r="E137" s="13">
        <v>7.48</v>
      </c>
      <c r="F137" s="27">
        <v>0</v>
      </c>
      <c r="G137" s="57">
        <f>F137*E137</f>
        <v>0</v>
      </c>
    </row>
    <row r="138" spans="1:7" x14ac:dyDescent="0.25">
      <c r="D138" s="13"/>
      <c r="E138" s="13"/>
      <c r="F138" s="27"/>
      <c r="G138" s="57"/>
    </row>
    <row r="139" spans="1:7" ht="210" x14ac:dyDescent="0.25">
      <c r="A139" s="2" t="s">
        <v>17</v>
      </c>
      <c r="B139" s="1" t="s">
        <v>81</v>
      </c>
      <c r="G139" s="48"/>
    </row>
    <row r="140" spans="1:7" x14ac:dyDescent="0.25">
      <c r="B140" s="1" t="s">
        <v>82</v>
      </c>
      <c r="D140" s="5" t="s">
        <v>3</v>
      </c>
      <c r="E140" s="5">
        <v>1</v>
      </c>
      <c r="F140" s="27">
        <v>0</v>
      </c>
      <c r="G140" s="48">
        <f>F140*E140</f>
        <v>0</v>
      </c>
    </row>
    <row r="141" spans="1:7" x14ac:dyDescent="0.25">
      <c r="F141" s="27"/>
      <c r="G141" s="48"/>
    </row>
    <row r="142" spans="1:7" ht="30" x14ac:dyDescent="0.25">
      <c r="A142" s="2" t="s">
        <v>18</v>
      </c>
      <c r="B142" s="1" t="s">
        <v>83</v>
      </c>
      <c r="F142" s="47"/>
      <c r="G142" s="48"/>
    </row>
    <row r="143" spans="1:7" x14ac:dyDescent="0.25">
      <c r="B143" s="1" t="s">
        <v>84</v>
      </c>
      <c r="C143" s="1"/>
      <c r="D143" s="1" t="s">
        <v>3</v>
      </c>
      <c r="E143" s="37">
        <v>1</v>
      </c>
      <c r="F143" s="27">
        <v>0</v>
      </c>
      <c r="G143" s="48">
        <f>F143*E143</f>
        <v>0</v>
      </c>
    </row>
    <row r="144" spans="1:7" x14ac:dyDescent="0.25">
      <c r="B144" s="1" t="s">
        <v>85</v>
      </c>
      <c r="C144" s="1"/>
      <c r="D144" s="1" t="s">
        <v>3</v>
      </c>
      <c r="E144" s="37">
        <v>1</v>
      </c>
      <c r="F144" s="27">
        <v>0</v>
      </c>
      <c r="G144" s="48">
        <f t="shared" ref="G144" si="3">F144*E144</f>
        <v>0</v>
      </c>
    </row>
    <row r="145" spans="1:7" x14ac:dyDescent="0.25">
      <c r="B145" s="1" t="s">
        <v>86</v>
      </c>
      <c r="C145" s="1"/>
      <c r="D145" s="1" t="s">
        <v>3</v>
      </c>
      <c r="E145" s="37">
        <v>2</v>
      </c>
      <c r="F145" s="27">
        <v>0</v>
      </c>
      <c r="G145" s="48">
        <f t="shared" ref="G145:G149" si="4">F145*E145</f>
        <v>0</v>
      </c>
    </row>
    <row r="146" spans="1:7" x14ac:dyDescent="0.25">
      <c r="B146" s="1" t="s">
        <v>87</v>
      </c>
      <c r="C146" s="1"/>
      <c r="D146" s="1" t="s">
        <v>3</v>
      </c>
      <c r="E146" s="37">
        <v>1</v>
      </c>
      <c r="F146" s="27">
        <v>0</v>
      </c>
      <c r="G146" s="48">
        <f t="shared" si="4"/>
        <v>0</v>
      </c>
    </row>
    <row r="147" spans="1:7" x14ac:dyDescent="0.25">
      <c r="B147" s="1" t="s">
        <v>88</v>
      </c>
      <c r="C147" s="1"/>
      <c r="D147" s="1" t="s">
        <v>3</v>
      </c>
      <c r="E147" s="37">
        <v>2</v>
      </c>
      <c r="F147" s="27">
        <v>0</v>
      </c>
      <c r="G147" s="48">
        <f t="shared" si="4"/>
        <v>0</v>
      </c>
    </row>
    <row r="148" spans="1:7" x14ac:dyDescent="0.25">
      <c r="B148" s="1" t="s">
        <v>89</v>
      </c>
      <c r="C148" s="1"/>
      <c r="D148" s="1" t="s">
        <v>3</v>
      </c>
      <c r="E148" s="37">
        <v>2</v>
      </c>
      <c r="F148" s="27">
        <v>0</v>
      </c>
      <c r="G148" s="48">
        <f t="shared" si="4"/>
        <v>0</v>
      </c>
    </row>
    <row r="149" spans="1:7" x14ac:dyDescent="0.25">
      <c r="B149" s="1" t="s">
        <v>90</v>
      </c>
      <c r="C149" s="1"/>
      <c r="D149" s="1" t="s">
        <v>3</v>
      </c>
      <c r="E149" s="37">
        <v>2</v>
      </c>
      <c r="F149" s="27">
        <v>0</v>
      </c>
      <c r="G149" s="48">
        <f t="shared" si="4"/>
        <v>0</v>
      </c>
    </row>
    <row r="150" spans="1:7" x14ac:dyDescent="0.25">
      <c r="F150" s="27"/>
      <c r="G150" s="48"/>
    </row>
    <row r="151" spans="1:7" x14ac:dyDescent="0.25">
      <c r="F151" s="27"/>
      <c r="G151" s="48"/>
    </row>
    <row r="152" spans="1:7" ht="60" x14ac:dyDescent="0.25">
      <c r="A152" s="2" t="s">
        <v>19</v>
      </c>
      <c r="B152" s="1" t="s">
        <v>91</v>
      </c>
      <c r="G152" s="48"/>
    </row>
    <row r="153" spans="1:7" x14ac:dyDescent="0.25">
      <c r="B153" s="1" t="s">
        <v>92</v>
      </c>
      <c r="D153" s="5" t="s">
        <v>3</v>
      </c>
      <c r="E153" s="5">
        <v>1</v>
      </c>
      <c r="F153" s="27">
        <v>0</v>
      </c>
      <c r="G153" s="48">
        <f>F153*E153</f>
        <v>0</v>
      </c>
    </row>
    <row r="154" spans="1:7" ht="13.5" customHeight="1" x14ac:dyDescent="0.25">
      <c r="G154" s="48"/>
    </row>
    <row r="155" spans="1:7" ht="150" x14ac:dyDescent="0.25">
      <c r="A155" s="2" t="s">
        <v>20</v>
      </c>
      <c r="B155" s="38" t="s">
        <v>37</v>
      </c>
      <c r="D155" s="5" t="s">
        <v>3</v>
      </c>
      <c r="E155" s="5">
        <v>1</v>
      </c>
      <c r="F155" s="27">
        <v>0</v>
      </c>
      <c r="G155" s="48">
        <f>F155*E155</f>
        <v>0</v>
      </c>
    </row>
    <row r="156" spans="1:7" x14ac:dyDescent="0.25">
      <c r="G156" s="48"/>
    </row>
    <row r="157" spans="1:7" ht="60" x14ac:dyDescent="0.25">
      <c r="A157" s="2" t="s">
        <v>55</v>
      </c>
      <c r="B157" s="1" t="s">
        <v>93</v>
      </c>
      <c r="D157" s="5" t="s">
        <v>3</v>
      </c>
      <c r="E157" s="5">
        <v>1</v>
      </c>
      <c r="F157" s="27">
        <v>0</v>
      </c>
      <c r="G157" s="48">
        <f>F157*E157</f>
        <v>0</v>
      </c>
    </row>
    <row r="158" spans="1:7" x14ac:dyDescent="0.25">
      <c r="F158" s="27"/>
      <c r="G158" s="48"/>
    </row>
    <row r="159" spans="1:7" ht="45" x14ac:dyDescent="0.25">
      <c r="A159" s="2" t="s">
        <v>21</v>
      </c>
      <c r="B159" s="1" t="s">
        <v>71</v>
      </c>
      <c r="D159" s="5" t="s">
        <v>3</v>
      </c>
      <c r="E159" s="5">
        <v>1</v>
      </c>
      <c r="F159" s="27">
        <v>0</v>
      </c>
      <c r="G159" s="48">
        <f>F159*E159</f>
        <v>0</v>
      </c>
    </row>
    <row r="160" spans="1:7" x14ac:dyDescent="0.25">
      <c r="F160" s="27"/>
      <c r="G160" s="48"/>
    </row>
    <row r="161" spans="1:7" x14ac:dyDescent="0.25">
      <c r="B161" s="31" t="s">
        <v>67</v>
      </c>
      <c r="F161" s="27"/>
      <c r="G161" s="48"/>
    </row>
    <row r="162" spans="1:7" ht="120" x14ac:dyDescent="0.25">
      <c r="A162" s="2" t="s">
        <v>22</v>
      </c>
      <c r="B162" s="1" t="s">
        <v>78</v>
      </c>
      <c r="G162" s="48"/>
    </row>
    <row r="163" spans="1:7" x14ac:dyDescent="0.25">
      <c r="B163" s="1" t="s">
        <v>79</v>
      </c>
      <c r="D163" s="13" t="s">
        <v>0</v>
      </c>
      <c r="E163" s="13">
        <v>196.76</v>
      </c>
      <c r="F163" s="27">
        <v>0</v>
      </c>
      <c r="G163" s="57">
        <f>F163*E163</f>
        <v>0</v>
      </c>
    </row>
    <row r="164" spans="1:7" x14ac:dyDescent="0.25">
      <c r="F164" s="27"/>
      <c r="G164" s="48"/>
    </row>
    <row r="165" spans="1:7" ht="30" x14ac:dyDescent="0.25">
      <c r="A165" s="2" t="s">
        <v>23</v>
      </c>
      <c r="B165" s="1" t="s">
        <v>94</v>
      </c>
      <c r="D165" s="5" t="s">
        <v>3</v>
      </c>
      <c r="E165" s="5">
        <v>1</v>
      </c>
      <c r="F165" s="27">
        <v>0</v>
      </c>
      <c r="G165" s="48">
        <f>F165*E165</f>
        <v>0</v>
      </c>
    </row>
    <row r="166" spans="1:7" x14ac:dyDescent="0.25">
      <c r="F166" s="27"/>
      <c r="G166" s="48"/>
    </row>
    <row r="167" spans="1:7" ht="45" x14ac:dyDescent="0.25">
      <c r="A167" s="2" t="s">
        <v>24</v>
      </c>
      <c r="B167" s="1" t="s">
        <v>103</v>
      </c>
      <c r="D167" s="5" t="s">
        <v>3</v>
      </c>
      <c r="E167" s="5">
        <v>1</v>
      </c>
      <c r="F167" s="27">
        <v>0</v>
      </c>
      <c r="G167" s="48">
        <f>F167*E167</f>
        <v>0</v>
      </c>
    </row>
    <row r="168" spans="1:7" ht="12" customHeight="1" x14ac:dyDescent="0.25">
      <c r="G168" s="48"/>
    </row>
    <row r="169" spans="1:7" ht="10.5" customHeight="1" x14ac:dyDescent="0.25">
      <c r="G169" s="48"/>
    </row>
    <row r="170" spans="1:7" ht="16.5" thickBot="1" x14ac:dyDescent="0.3">
      <c r="B170" s="7" t="s">
        <v>10</v>
      </c>
      <c r="C170" s="8"/>
      <c r="D170" s="9"/>
      <c r="E170" s="9"/>
      <c r="F170" s="45"/>
      <c r="G170" s="54">
        <f>SUM(G134:G168)</f>
        <v>0</v>
      </c>
    </row>
    <row r="171" spans="1:7" ht="15.75" thickTop="1" x14ac:dyDescent="0.25"/>
  </sheetData>
  <sheetProtection password="B935" sheet="1" objects="1" scenarios="1"/>
  <pageMargins left="0.70866141732283472" right="0.70866141732283472" top="0.74803149606299213" bottom="0.74803149606299213" header="0.31496062992125984" footer="0.31496062992125984"/>
  <pageSetup paperSize="9" scale="72" orientation="portrait" r:id="rId1"/>
  <headerFooter>
    <oddFooter>&amp;R&amp;9&amp;P/&amp;N</oddFooter>
  </headerFooter>
  <rowBreaks count="4" manualBreakCount="4">
    <brk id="14" max="16383" man="1"/>
    <brk id="47" max="16383" man="1"/>
    <brk id="97" max="16383" man="1"/>
    <brk id="132" max="16383" man="1"/>
  </rowBreaks>
  <ignoredErrors>
    <ignoredError sqref="G6:G31 G33:G17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VODOVOD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dc:creator>
  <cp:lastModifiedBy>Uporabnik</cp:lastModifiedBy>
  <cp:lastPrinted>2018-08-06T12:56:24Z</cp:lastPrinted>
  <dcterms:created xsi:type="dcterms:W3CDTF">2016-02-23T13:51:24Z</dcterms:created>
  <dcterms:modified xsi:type="dcterms:W3CDTF">2023-09-22T08:47:41Z</dcterms:modified>
</cp:coreProperties>
</file>